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42 - Produits d'épicerie en emballage individuel et plats sous vide stérilisés\DCE V3\"/>
    </mc:Choice>
  </mc:AlternateContent>
  <bookViews>
    <workbookView xWindow="0" yWindow="0" windowWidth="20490" windowHeight="7620"/>
  </bookViews>
  <sheets>
    <sheet name="Lot 1" sheetId="4" r:id="rId1"/>
    <sheet name="Lot 2" sheetId="5" r:id="rId2"/>
    <sheet name="Lot 3" sheetId="3" r:id="rId3"/>
  </sheets>
  <definedNames>
    <definedName name="_xlnm._FilterDatabase" localSheetId="1" hidden="1">'Lot 2'!$A$7:$V$64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9" i="3" l="1"/>
  <c r="Q8" i="3"/>
  <c r="T8" i="3"/>
  <c r="T64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T64" i="5"/>
  <c r="T9" i="5" l="1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8" i="5" l="1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T8" i="5"/>
  <c r="T8" i="4" l="1"/>
  <c r="Q8" i="4"/>
  <c r="T19" i="3" l="1"/>
  <c r="Q19" i="3"/>
  <c r="T18" i="3"/>
  <c r="Q18" i="3"/>
  <c r="T17" i="3"/>
  <c r="Q17" i="3"/>
  <c r="T16" i="3"/>
  <c r="Q16" i="3"/>
  <c r="T15" i="3"/>
  <c r="Q15" i="3"/>
  <c r="T14" i="3"/>
  <c r="Q14" i="3"/>
  <c r="T13" i="3"/>
  <c r="Q13" i="3"/>
  <c r="T12" i="3"/>
  <c r="Q12" i="3"/>
  <c r="T11" i="3"/>
  <c r="Q11" i="3"/>
  <c r="T10" i="3"/>
  <c r="Q10" i="3"/>
  <c r="T9" i="3"/>
  <c r="Q9" i="3"/>
</calcChain>
</file>

<file path=xl/sharedStrings.xml><?xml version="1.0" encoding="utf-8"?>
<sst xmlns="http://schemas.openxmlformats.org/spreadsheetml/2006/main" count="216" uniqueCount="150">
  <si>
    <t xml:space="preserve">Nom de la société : </t>
  </si>
  <si>
    <t xml:space="preserve"> Sans </t>
  </si>
  <si>
    <t xml:space="preserve">Désignation du produit  </t>
  </si>
  <si>
    <t>Libellé et description fournisseur</t>
  </si>
  <si>
    <t>Prix Unitaire € HT</t>
  </si>
  <si>
    <t>TVA</t>
  </si>
  <si>
    <t>Prix Unitaire € TTC</t>
  </si>
  <si>
    <t>Montant DQE € HT</t>
  </si>
  <si>
    <t xml:space="preserve">Code produit fournisseur </t>
  </si>
  <si>
    <t>BPU / DQE</t>
  </si>
  <si>
    <t>Les prix unitaires sont exprimés en euros hors taxes et comprennent les frais de port</t>
  </si>
  <si>
    <t xml:space="preserve">Montant minimum toutes périodes confondues : </t>
  </si>
  <si>
    <t>Délai de livraison maximum en jours ouvrés</t>
  </si>
  <si>
    <t>HT</t>
  </si>
  <si>
    <t xml:space="preserve">Montant maximum toutes périodes confondues : </t>
  </si>
  <si>
    <r>
      <t xml:space="preserve">Quantité estimative annuelle non contractuelle </t>
    </r>
    <r>
      <rPr>
        <b/>
        <sz val="8"/>
        <color theme="1"/>
        <rFont val="Calibri"/>
        <family val="2"/>
        <scheme val="minor"/>
      </rPr>
      <t xml:space="preserve"> </t>
    </r>
  </si>
  <si>
    <t>25HA0042
Fourniture de produits d’épicerie et d’hygiène destinés aux patients du
 CHU Amiens-Picardie et de l’EPSM de la Somme</t>
  </si>
  <si>
    <t xml:space="preserve">Les cases blanches sont verrouillées et contiennent des formules. </t>
  </si>
  <si>
    <t>Le candidat doit obligatoirement compléter l'ensemble de ce bordereau de prix unitaires (saisir exclusivement dans les cases bleutées des caractères alphanumériques, aucun caractère spécial)</t>
  </si>
  <si>
    <t xml:space="preserve">Lot 2 : Produits d’épicerie pour le CHU Amiens Picardie – Site SUD </t>
  </si>
  <si>
    <t xml:space="preserve">Lot 3 : Produits d’épicerie pour l’EPSM de la Somme </t>
  </si>
  <si>
    <t>GALETTES BRETONNES – Paquet 2x 125GR</t>
  </si>
  <si>
    <t>PALETS BRETONS – Paquet de 125GR</t>
  </si>
  <si>
    <t>PETITS BEURRE POCKET – Paquet 300GR</t>
  </si>
  <si>
    <t>GOUTERS FOURRES VANILLE – Paquet 300GR</t>
  </si>
  <si>
    <t>GOUTERS FOURRES CHOCOLAT – Paquet 300GR</t>
  </si>
  <si>
    <t>MINI GÂTEAUX CHOCOLATS – Paquet de 14 unités</t>
  </si>
  <si>
    <t>MINI GÂTEAUX FRAISE - Paquet de 14 unités</t>
  </si>
  <si>
    <t>ROCHER LAIT PRALINE – Paquet 245GR en emballage individuel</t>
  </si>
  <si>
    <t>ROCHER NOIR – Paquet 245GR en emballage individuel</t>
  </si>
  <si>
    <t>SACHETS INDIVIDUELS CHIPS 3 SAVEURS – Lot de 6 sachets</t>
  </si>
  <si>
    <t>SACHETS INDIVIDUELS CHIPS NATURE - Lot de 6 sachets</t>
  </si>
  <si>
    <t>BARRES CEREALES FRUITS ROUGES - Paquet 125GR en emballage individuel</t>
  </si>
  <si>
    <t>BARRES CEREALES CHOCOLAT NOIR - Paquet 125GR en emballage individuel</t>
  </si>
  <si>
    <t>GAUFRETTES VANILLE – Paquet de 110GR</t>
  </si>
  <si>
    <t>GAUFRETTES PRALINE NOISETTE – Paquet de 110GR</t>
  </si>
  <si>
    <t>GENOISE CERISE – Paquet de 150GR</t>
  </si>
  <si>
    <t>GENOISE FRAISE – Lot de 3 paquets de 150GR</t>
  </si>
  <si>
    <t>PAIN D’EPICES – Paquet de 300GR</t>
  </si>
  <si>
    <t>BATONNET ENROBE CHOCOLAT BLANC – Paquet de 150GR</t>
  </si>
  <si>
    <t>BATONNET ENROBE CHOCOLAT AU LAIT – Paquet de 150GR</t>
  </si>
  <si>
    <t>MADELEINES MARBREES – Paquet de 400GR en emballage individuel</t>
  </si>
  <si>
    <t>OURSONS GUIMAUVES – Paquet de 200GR</t>
  </si>
  <si>
    <t>BISCUITS RONDS CHOCOLAT – Paquet de 20 unités</t>
  </si>
  <si>
    <t>BONBONS REGLISSES MELANGE – Paquet de 300GR</t>
  </si>
  <si>
    <t>TABLETTE DE CHOCOLAT AU LAIT – Lot de 3 tablettes</t>
  </si>
  <si>
    <t>TABLETTE DE CHOCOLAT AU RIZ – Lot de 2 tablettes</t>
  </si>
  <si>
    <t>TABLETTE DE CHOCOLAT BLANC – Lot de 2 tablettes</t>
  </si>
  <si>
    <t>SODA COLA – Bouteille de 1.5L</t>
  </si>
  <si>
    <t>SODA COLA ZERO – Bouteille de 1.5L</t>
  </si>
  <si>
    <t>SODA POMME – Bouteille de 1.5L</t>
  </si>
  <si>
    <t>THE GLACE SAVEUR PÊCHE – Bouteille 1L</t>
  </si>
  <si>
    <t>THE VERT A LA MENTHE – Boîte de 25 sachets</t>
  </si>
  <si>
    <t>THE FRUITS ROUGES – Boîte de 25 sachets</t>
  </si>
  <si>
    <t>INFUSION CAMOMILLE – Boîte de 25 sachets</t>
  </si>
  <si>
    <t>INFUSION VERVEINE - Boîte de 25 sachets</t>
  </si>
  <si>
    <t>CAFE SOLUBLE – Boîte de 25 sticks</t>
  </si>
  <si>
    <t>MIEL – Pot de 250GR</t>
  </si>
  <si>
    <t>CONFITURE – Pot de 370GR</t>
  </si>
  <si>
    <t>MOUCHOIRS – Boîte distributrice de 100 unités</t>
  </si>
  <si>
    <t>MOUCHOIRS – Paquet de 15 étuis</t>
  </si>
  <si>
    <t>LINGETTES INTIMES – Paquet de 20 unités</t>
  </si>
  <si>
    <t>NETTOYANT LUNETTES – Boîte de 50 lingettes</t>
  </si>
  <si>
    <t>CREME HYDRATANTE VISAGE – Tube de 50ML</t>
  </si>
  <si>
    <t>CREME HYDRATANTES MAINS – Tube 75ML</t>
  </si>
  <si>
    <t>SAVON LIQUIDE – Flacon pompe de 300ML</t>
  </si>
  <si>
    <t>GEL DOUCHE PEAUX SENSIBLES – Flacon de 500ML</t>
  </si>
  <si>
    <t>SHAMPOING DOUX – Flacon de 300ML</t>
  </si>
  <si>
    <t>BROSSE A DENTS – 1 unité</t>
  </si>
  <si>
    <t>DENTIFRICE – Tube de 75ML</t>
  </si>
  <si>
    <t>DEODORANT BILLE – Flacon de 50ML</t>
  </si>
  <si>
    <t>DEODORANT SPRAY – Flacon de 200ML</t>
  </si>
  <si>
    <t>RASOIRS JETABLES – Paquet de 4 unités</t>
  </si>
  <si>
    <t>MOUSSE A RASER – Flacon de 250ML</t>
  </si>
  <si>
    <t>COTON-TIGE – Paquet de 160 bâtonnets</t>
  </si>
  <si>
    <t>CASSOULET  - Boîte  ½</t>
  </si>
  <si>
    <t>THON AU NATUREL - Boîte 1/6</t>
  </si>
  <si>
    <t>RAVIOLI BŒUF - Boîte ½</t>
  </si>
  <si>
    <t>BETTERAVES ROUGES EN DES - Boîte ¼</t>
  </si>
  <si>
    <t>BARQUETTE TRAITEUR SALADE DE THON PARISIENNE – Barq. 300GR</t>
  </si>
  <si>
    <t>BARQUETTE TRAITEUR PIEMONTAISE AU THON – Barq. 300GR</t>
  </si>
  <si>
    <t>BARQUETTE TRAITEUR SALADE NICOISE – Barq. 300GR</t>
  </si>
  <si>
    <t>CANNELLONI -  Boîte ½</t>
  </si>
  <si>
    <t>SAUCISSES AUX LENTILLES - Boîte ½</t>
  </si>
  <si>
    <t>SARDINES A L’HUILE - Boîte 1/6</t>
  </si>
  <si>
    <t>CHILI CON CARNE - Boîte ½</t>
  </si>
  <si>
    <t>MACEDOINE DE LEGUMES - Boîte ¼</t>
  </si>
  <si>
    <t>MAÏS - Boîte ¼</t>
  </si>
  <si>
    <t>RATATOUILLE - Boîte ½</t>
  </si>
  <si>
    <t>HARICOTS VERTS EXTRA FINS - Boîte ¼</t>
  </si>
  <si>
    <t>CAROTTES EXTRA FINES - Boîte ½</t>
  </si>
  <si>
    <t>PETITS POIS CAROTTES - Boîte ¼</t>
  </si>
  <si>
    <t>CHAMPIGNONS EMINCES - Boîte ½</t>
  </si>
  <si>
    <t>HARICOTS BLANCS TOMATE - Boîte ½</t>
  </si>
  <si>
    <t>PETITS POIS TRES FINS - Boîte ¼</t>
  </si>
  <si>
    <t>ASS.MICRO RIZ BASMATI – Sachet 250GR</t>
  </si>
  <si>
    <t>ASS.MICRO BLANQUETTE DE VEAU – Barq. 300GR</t>
  </si>
  <si>
    <t>ASS.MICRO RIZ A LA TOMATE – Barq. 250GR</t>
  </si>
  <si>
    <t>ASS.MICRO POULET RÔTI ET PUREE A L’ANCIENNE – Barq. 300GR</t>
  </si>
  <si>
    <t>ASS.MICRO LASAGNES A LA BOLOGNAISE – Barq. 300GR</t>
  </si>
  <si>
    <t>ASS.MICRO PAUPIETTE DE VEAU ET RIZ – Barq. 300GR</t>
  </si>
  <si>
    <t>ASS.MICRO HACHIS PARMENTIER – Barq. 300GR</t>
  </si>
  <si>
    <t>ASS.MICRO COUSCOUS MAROCAINE POULET MERGUEZ – Barq. 300GR</t>
  </si>
  <si>
    <t>ASS.MICRO SAUTE DE VEAU ET LEGUMES – Barq. 300GR</t>
  </si>
  <si>
    <t>Lot 1 : Produits d’épicerie et d’hygiène pour la boutique du Centre St Victor du CHU Amiens Picardie</t>
  </si>
  <si>
    <t>ASS.MICRO SAUMON OSEILLE ET RIZ – Barq. 300GR</t>
  </si>
  <si>
    <t>ARTICHAUTS MARINES - Boîte de 115GR</t>
  </si>
  <si>
    <t>BISCOTTES SANS GLUTEN - Paquet de 250GR</t>
  </si>
  <si>
    <t>CHEWING-GUM (différentes saveurs)  - Paquet de 5 x10 dragées</t>
  </si>
  <si>
    <t>ASS.MICRO COLIN D'ALASKA, RIZ ET LEGUMES SAUCE CITRON  – Barq. 300GR</t>
  </si>
  <si>
    <t>ASS.MICRO COQUILLETTES JAMBON FROMAGE  – Barq. 300GR</t>
  </si>
  <si>
    <t>NOIX D'EAPULE DESOSSEE - Boîte de 340GR</t>
  </si>
  <si>
    <t>ASS.MICRO ESCALOPE MILANAISE ET SPAGHETTI  – Barq. 300GR</t>
  </si>
  <si>
    <t>ASS.MICRO FILET MIGNON DE PORC ET ECRASE DE PDT  – Barq. 300GR</t>
  </si>
  <si>
    <t>POUSSES DE HARICOTS MUNGO - Boîte de 180GR</t>
  </si>
  <si>
    <t>GRATIN DAUPHINOIS - Boîte ½</t>
  </si>
  <si>
    <t>ASS.MICRO LAPIN CHASSEUR ET PDT  – Barq. 300GR</t>
  </si>
  <si>
    <t>MAQUEREAU A LA MOUTARDE - Boîte 1/6</t>
  </si>
  <si>
    <t xml:space="preserve">MIGNONETTE DE CHOCOLAT </t>
  </si>
  <si>
    <t xml:space="preserve">NECTAR DE FRUITS (différentes saveurs) - 1 bouteille </t>
  </si>
  <si>
    <t>ASS.MICRO PARMENTIER DE CANARD  – Barq. 300GR</t>
  </si>
  <si>
    <t>ASS.MICRO POULE AU RIZ  – Barq. 300GR</t>
  </si>
  <si>
    <t>PREPARATION POUR BOUCHEES A LA REINE - Boîte ½</t>
  </si>
  <si>
    <t>QUENELLE DE VOLAILLE SAUCE TOMATE - Boîte  ½</t>
  </si>
  <si>
    <t>RIZ CANTONNAIS - Sachet/poche de 250GR</t>
  </si>
  <si>
    <t>SAUCE TOMATE A L'ITALIENNE - Boîte de 95GR</t>
  </si>
  <si>
    <t>ASS.MICRO SAUCISSES DE STRASBOURG ET COQUILLETTES  – Barq. 300GR</t>
  </si>
  <si>
    <t>SPAGHETTI BOLOGNAISE -  Boîte ½</t>
  </si>
  <si>
    <t>ASS.MICRO TARTIFLETTE  – Barq. 300GR</t>
  </si>
  <si>
    <t>BARRES CHOCOLATEES type « MARS » - Paquet de 10 barres en emballage individuel</t>
  </si>
  <si>
    <t>BARRES CHOCOLATEES type « KIT KAT » - Paquet de 10 barres en emballage individuel</t>
  </si>
  <si>
    <t>BARRES CHOCOLATEES type « BOUNTY » - Paquet de 5 barres en emballage individuel</t>
  </si>
  <si>
    <t>BARRES CHOCOLATEES type « SNICKERS » - Paquet de 10 barres en emballage individuel</t>
  </si>
  <si>
    <t>BARRES CHOCOLATEES type « LION » - Paquet de 6 barres en emballage individuel</t>
  </si>
  <si>
    <t>BARRES CHOCOLATEES type « TWIX » - Paquet de 10 barres en emballage individuel</t>
  </si>
  <si>
    <t>BARRES CHOCOLATEES type « KINDER » - Paquet de 16 barres en emballage individuel</t>
  </si>
  <si>
    <t>BONBONS GELIFIES type « FRAISES TAGADA » - Paquet de 300GR</t>
  </si>
  <si>
    <t>BISCUITS FOURRES AU CHOCOLAT type « KANGO » - Paquet de 12 unités</t>
  </si>
  <si>
    <t>BONBONS type « PLANCH’ACIDE » - Paquet de 250GR</t>
  </si>
  <si>
    <t>SAUCISSES PORTUGAISES type "SALCHICHAS" - Boîte 350GR</t>
  </si>
  <si>
    <t>BONBONS Type "KREMA" - Paquet de 360GR</t>
  </si>
  <si>
    <t>CHOCOLAT EN POUDRE Type "CANKAO" - Boîte de 250GR</t>
  </si>
  <si>
    <t>Conditionnement</t>
  </si>
  <si>
    <t>BONBONS PASTILLES A LA MENTHE type «VICHY » - Paquet de 230GR</t>
  </si>
  <si>
    <t>GENOISE CERISE type  «PIM'S » – Paquet de 150GR</t>
  </si>
  <si>
    <t>GENOISE FRAISE  type  «PIM'S » – Paquet de 150GR</t>
  </si>
  <si>
    <t>GENOISE FRAMBOISE  type  «PIM'S »  – Paquet de 150GR</t>
  </si>
  <si>
    <t>GENOISE ORANGE type  «PIM'S »  – Paquet de 150GR</t>
  </si>
  <si>
    <t>CAPPUCCINO SOLUBLE - Boîte de 10 sticks</t>
  </si>
  <si>
    <t>BONBONS DURS A LA CREME ET AU BEURRE type  «WERTHER'S ORIGINAL» - Paquet de 175GR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</si>
</sst>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2" xfId="0" applyBorder="1"/>
    <xf numFmtId="0" fontId="0" fillId="0" borderId="4" xfId="0" applyBorder="1"/>
    <xf numFmtId="0" fontId="3" fillId="0" borderId="1" xfId="0" applyFont="1" applyBorder="1" applyAlignment="1"/>
    <xf numFmtId="0" fontId="3" fillId="0" borderId="7" xfId="0" applyFont="1" applyBorder="1" applyAlignment="1"/>
    <xf numFmtId="0" fontId="0" fillId="0" borderId="0" xfId="0" applyBorder="1"/>
    <xf numFmtId="0" fontId="0" fillId="0" borderId="8" xfId="0" applyBorder="1"/>
    <xf numFmtId="0" fontId="2" fillId="0" borderId="9" xfId="0" applyFont="1" applyBorder="1" applyAlignment="1">
      <alignment horizontal="center"/>
    </xf>
    <xf numFmtId="44" fontId="2" fillId="2" borderId="9" xfId="2" applyFont="1" applyFill="1" applyBorder="1" applyAlignment="1">
      <alignment horizontal="center"/>
    </xf>
    <xf numFmtId="2" fontId="0" fillId="2" borderId="9" xfId="0" applyNumberFormat="1" applyFill="1" applyBorder="1"/>
    <xf numFmtId="1" fontId="2" fillId="0" borderId="9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0" xfId="0" applyFont="1" applyBorder="1" applyAlignment="1"/>
    <xf numFmtId="9" fontId="3" fillId="0" borderId="0" xfId="1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2" fontId="2" fillId="2" borderId="7" xfId="0" applyNumberFormat="1" applyFont="1" applyFill="1" applyBorder="1" applyAlignment="1"/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0" borderId="6" xfId="0" applyBorder="1"/>
    <xf numFmtId="2" fontId="2" fillId="2" borderId="9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4" fontId="3" fillId="0" borderId="0" xfId="2" applyFont="1" applyBorder="1" applyAlignment="1"/>
    <xf numFmtId="0" fontId="0" fillId="0" borderId="7" xfId="0" applyBorder="1"/>
    <xf numFmtId="0" fontId="0" fillId="0" borderId="3" xfId="0" applyBorder="1"/>
    <xf numFmtId="0" fontId="6" fillId="0" borderId="2" xfId="0" applyFont="1" applyBorder="1" applyAlignment="1"/>
    <xf numFmtId="0" fontId="2" fillId="0" borderId="9" xfId="0" applyFont="1" applyBorder="1" applyAlignment="1">
      <alignment horizontal="center" vertical="center" wrapText="1"/>
    </xf>
    <xf numFmtId="44" fontId="2" fillId="0" borderId="9" xfId="2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44" fontId="2" fillId="0" borderId="9" xfId="2" applyFont="1" applyBorder="1" applyAlignment="1">
      <alignment horizontal="center"/>
    </xf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0" xfId="0" applyFill="1"/>
    <xf numFmtId="44" fontId="2" fillId="0" borderId="9" xfId="2" applyFont="1" applyBorder="1" applyAlignment="1">
      <alignment horizontal="center"/>
    </xf>
    <xf numFmtId="44" fontId="3" fillId="0" borderId="14" xfId="2" applyFont="1" applyBorder="1" applyAlignment="1">
      <alignment horizontal="center"/>
    </xf>
    <xf numFmtId="44" fontId="3" fillId="0" borderId="15" xfId="2" applyFont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/>
    </xf>
    <xf numFmtId="49" fontId="2" fillId="2" borderId="9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4" fontId="2" fillId="0" borderId="13" xfId="2" applyFont="1" applyBorder="1" applyAlignment="1">
      <alignment horizontal="center"/>
    </xf>
    <xf numFmtId="44" fontId="2" fillId="0" borderId="0" xfId="2" applyFont="1" applyBorder="1" applyAlignment="1">
      <alignment horizontal="right"/>
    </xf>
    <xf numFmtId="44" fontId="2" fillId="0" borderId="0" xfId="2" applyNumberFormat="1" applyFont="1" applyBorder="1" applyAlignment="1">
      <alignment horizontal="right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2"/>
  <sheetViews>
    <sheetView tabSelected="1" zoomScale="90" zoomScaleNormal="90" workbookViewId="0">
      <selection activeCell="D5" sqref="D5"/>
    </sheetView>
  </sheetViews>
  <sheetFormatPr baseColWidth="10" defaultRowHeight="15" x14ac:dyDescent="0.25"/>
  <cols>
    <col min="1" max="6" width="11.42578125" customWidth="1"/>
    <col min="7" max="7" width="15.85546875" customWidth="1"/>
    <col min="13" max="13" width="12.85546875" bestFit="1" customWidth="1"/>
  </cols>
  <sheetData>
    <row r="1" spans="1:22" ht="50.1" customHeight="1" thickBot="1" x14ac:dyDescent="0.3">
      <c r="A1" s="53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</row>
    <row r="2" spans="1:22" ht="16.5" customHeight="1" x14ac:dyDescent="0.25">
      <c r="A2" s="56" t="s">
        <v>104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2" ht="16.5" customHeight="1" x14ac:dyDescent="0.25">
      <c r="A3" s="58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2" ht="16.5" customHeight="1" x14ac:dyDescent="0.25">
      <c r="A4" s="60" t="s">
        <v>11</v>
      </c>
      <c r="B4" s="60"/>
      <c r="C4" s="60"/>
      <c r="D4" s="14" t="s">
        <v>1</v>
      </c>
      <c r="E4" s="12"/>
      <c r="F4" s="26"/>
      <c r="G4" s="33"/>
      <c r="H4" s="26"/>
      <c r="I4" s="26"/>
    </row>
    <row r="5" spans="1:22" ht="16.5" customHeight="1" x14ac:dyDescent="0.25">
      <c r="A5" s="60" t="s">
        <v>14</v>
      </c>
      <c r="B5" s="60"/>
      <c r="C5" s="60"/>
      <c r="D5" s="76">
        <v>352697</v>
      </c>
      <c r="E5" s="24" t="s">
        <v>13</v>
      </c>
      <c r="F5" s="26"/>
      <c r="G5" s="33"/>
      <c r="H5" s="26"/>
      <c r="I5" s="26"/>
    </row>
    <row r="6" spans="1:22" ht="16.5" customHeight="1" x14ac:dyDescent="0.25">
      <c r="A6" s="25"/>
      <c r="B6" s="26"/>
      <c r="C6" s="26"/>
      <c r="D6" s="26"/>
      <c r="E6" s="26"/>
      <c r="F6" s="26"/>
      <c r="G6" s="33"/>
      <c r="H6" s="26"/>
      <c r="I6" s="26"/>
    </row>
    <row r="7" spans="1:22" ht="45" x14ac:dyDescent="0.25">
      <c r="A7" s="31"/>
      <c r="B7" s="61" t="s">
        <v>2</v>
      </c>
      <c r="C7" s="61"/>
      <c r="D7" s="61"/>
      <c r="E7" s="61"/>
      <c r="F7" s="61"/>
      <c r="G7" s="61"/>
      <c r="H7" s="31" t="s">
        <v>15</v>
      </c>
      <c r="I7" s="31" t="s">
        <v>8</v>
      </c>
      <c r="J7" s="61" t="s">
        <v>3</v>
      </c>
      <c r="K7" s="61"/>
      <c r="L7" s="61"/>
      <c r="M7" s="61"/>
      <c r="N7" s="31" t="s">
        <v>12</v>
      </c>
      <c r="O7" s="31" t="s">
        <v>4</v>
      </c>
      <c r="P7" s="31" t="s">
        <v>5</v>
      </c>
      <c r="Q7" s="31" t="s">
        <v>6</v>
      </c>
      <c r="R7" s="61" t="s">
        <v>142</v>
      </c>
      <c r="S7" s="61"/>
      <c r="T7" s="61" t="s">
        <v>7</v>
      </c>
      <c r="U7" s="61"/>
    </row>
    <row r="8" spans="1:22" ht="15" customHeight="1" x14ac:dyDescent="0.25">
      <c r="A8" s="7">
        <v>1</v>
      </c>
      <c r="B8" s="50" t="s">
        <v>21</v>
      </c>
      <c r="C8" s="50"/>
      <c r="D8" s="50"/>
      <c r="E8" s="50"/>
      <c r="F8" s="50"/>
      <c r="G8" s="50"/>
      <c r="H8" s="10">
        <v>150</v>
      </c>
      <c r="I8" s="23"/>
      <c r="J8" s="51"/>
      <c r="K8" s="51"/>
      <c r="L8" s="51"/>
      <c r="M8" s="51"/>
      <c r="N8" s="34"/>
      <c r="O8" s="8"/>
      <c r="P8" s="35"/>
      <c r="Q8" s="32">
        <f t="shared" ref="Q8:Q63" si="0">O8*(1+P8)</f>
        <v>0</v>
      </c>
      <c r="R8" s="52"/>
      <c r="S8" s="52"/>
      <c r="T8" s="44">
        <f t="shared" ref="T8" si="1">H8*O8</f>
        <v>0</v>
      </c>
      <c r="U8" s="44"/>
    </row>
    <row r="9" spans="1:22" ht="15" customHeight="1" x14ac:dyDescent="0.25">
      <c r="A9" s="7">
        <v>2</v>
      </c>
      <c r="B9" s="50" t="s">
        <v>22</v>
      </c>
      <c r="C9" s="50"/>
      <c r="D9" s="50"/>
      <c r="E9" s="50"/>
      <c r="F9" s="50"/>
      <c r="G9" s="50"/>
      <c r="H9" s="11">
        <v>200</v>
      </c>
      <c r="I9" s="23"/>
      <c r="J9" s="51"/>
      <c r="K9" s="51"/>
      <c r="L9" s="51"/>
      <c r="M9" s="51"/>
      <c r="N9" s="34"/>
      <c r="O9" s="8"/>
      <c r="P9" s="35"/>
      <c r="Q9" s="37">
        <f t="shared" si="0"/>
        <v>0</v>
      </c>
      <c r="R9" s="52"/>
      <c r="S9" s="52"/>
      <c r="T9" s="44">
        <f t="shared" ref="T9:T63" si="2">H9*O9</f>
        <v>0</v>
      </c>
      <c r="U9" s="44"/>
    </row>
    <row r="10" spans="1:22" ht="15" customHeight="1" x14ac:dyDescent="0.25">
      <c r="A10" s="7">
        <v>3</v>
      </c>
      <c r="B10" s="50" t="s">
        <v>23</v>
      </c>
      <c r="C10" s="50"/>
      <c r="D10" s="50"/>
      <c r="E10" s="50"/>
      <c r="F10" s="50"/>
      <c r="G10" s="50"/>
      <c r="H10" s="11">
        <v>150</v>
      </c>
      <c r="I10" s="23"/>
      <c r="J10" s="51"/>
      <c r="K10" s="51"/>
      <c r="L10" s="51"/>
      <c r="M10" s="51"/>
      <c r="N10" s="34"/>
      <c r="O10" s="8"/>
      <c r="P10" s="35"/>
      <c r="Q10" s="37">
        <f t="shared" si="0"/>
        <v>0</v>
      </c>
      <c r="R10" s="52"/>
      <c r="S10" s="52"/>
      <c r="T10" s="44">
        <f t="shared" si="2"/>
        <v>0</v>
      </c>
      <c r="U10" s="44"/>
    </row>
    <row r="11" spans="1:22" ht="15" customHeight="1" x14ac:dyDescent="0.25">
      <c r="A11" s="7">
        <v>4</v>
      </c>
      <c r="B11" s="50" t="s">
        <v>24</v>
      </c>
      <c r="C11" s="50"/>
      <c r="D11" s="50"/>
      <c r="E11" s="50"/>
      <c r="F11" s="50"/>
      <c r="G11" s="50"/>
      <c r="H11" s="11">
        <v>150</v>
      </c>
      <c r="I11" s="9"/>
      <c r="J11" s="51"/>
      <c r="K11" s="51"/>
      <c r="L11" s="51"/>
      <c r="M11" s="51"/>
      <c r="N11" s="34"/>
      <c r="O11" s="8"/>
      <c r="P11" s="35"/>
      <c r="Q11" s="37">
        <f t="shared" si="0"/>
        <v>0</v>
      </c>
      <c r="R11" s="52"/>
      <c r="S11" s="52"/>
      <c r="T11" s="44">
        <f t="shared" si="2"/>
        <v>0</v>
      </c>
      <c r="U11" s="44"/>
    </row>
    <row r="12" spans="1:22" ht="15" customHeight="1" x14ac:dyDescent="0.25">
      <c r="A12" s="7">
        <v>5</v>
      </c>
      <c r="B12" s="50" t="s">
        <v>25</v>
      </c>
      <c r="C12" s="50"/>
      <c r="D12" s="50"/>
      <c r="E12" s="50"/>
      <c r="F12" s="50"/>
      <c r="G12" s="50"/>
      <c r="H12" s="11">
        <v>150</v>
      </c>
      <c r="I12" s="9"/>
      <c r="J12" s="51"/>
      <c r="K12" s="51"/>
      <c r="L12" s="51"/>
      <c r="M12" s="51"/>
      <c r="N12" s="34"/>
      <c r="O12" s="8"/>
      <c r="P12" s="35"/>
      <c r="Q12" s="37">
        <f t="shared" si="0"/>
        <v>0</v>
      </c>
      <c r="R12" s="52"/>
      <c r="S12" s="52"/>
      <c r="T12" s="44">
        <f t="shared" si="2"/>
        <v>0</v>
      </c>
      <c r="U12" s="44"/>
    </row>
    <row r="13" spans="1:22" ht="15" customHeight="1" x14ac:dyDescent="0.25">
      <c r="A13" s="7">
        <v>6</v>
      </c>
      <c r="B13" s="50" t="s">
        <v>26</v>
      </c>
      <c r="C13" s="50"/>
      <c r="D13" s="50"/>
      <c r="E13" s="50"/>
      <c r="F13" s="50"/>
      <c r="G13" s="50"/>
      <c r="H13" s="11">
        <v>150</v>
      </c>
      <c r="I13" s="9"/>
      <c r="J13" s="51"/>
      <c r="K13" s="51"/>
      <c r="L13" s="51"/>
      <c r="M13" s="51"/>
      <c r="N13" s="34"/>
      <c r="O13" s="8"/>
      <c r="P13" s="35"/>
      <c r="Q13" s="37">
        <f t="shared" si="0"/>
        <v>0</v>
      </c>
      <c r="R13" s="52"/>
      <c r="S13" s="52"/>
      <c r="T13" s="44">
        <f t="shared" si="2"/>
        <v>0</v>
      </c>
      <c r="U13" s="44"/>
      <c r="V13" s="5"/>
    </row>
    <row r="14" spans="1:22" ht="15" customHeight="1" x14ac:dyDescent="0.25">
      <c r="A14" s="7">
        <v>7</v>
      </c>
      <c r="B14" s="50" t="s">
        <v>27</v>
      </c>
      <c r="C14" s="50"/>
      <c r="D14" s="50"/>
      <c r="E14" s="50"/>
      <c r="F14" s="50"/>
      <c r="G14" s="50"/>
      <c r="H14" s="11">
        <v>150</v>
      </c>
      <c r="I14" s="9"/>
      <c r="J14" s="51"/>
      <c r="K14" s="51"/>
      <c r="L14" s="51"/>
      <c r="M14" s="51"/>
      <c r="N14" s="34"/>
      <c r="O14" s="8"/>
      <c r="P14" s="35"/>
      <c r="Q14" s="37">
        <f t="shared" si="0"/>
        <v>0</v>
      </c>
      <c r="R14" s="52"/>
      <c r="S14" s="52"/>
      <c r="T14" s="44">
        <f t="shared" si="2"/>
        <v>0</v>
      </c>
      <c r="U14" s="44"/>
      <c r="V14" s="5"/>
    </row>
    <row r="15" spans="1:22" ht="15" customHeight="1" x14ac:dyDescent="0.25">
      <c r="A15" s="7">
        <v>8</v>
      </c>
      <c r="B15" s="50" t="s">
        <v>28</v>
      </c>
      <c r="C15" s="50"/>
      <c r="D15" s="50"/>
      <c r="E15" s="50"/>
      <c r="F15" s="50"/>
      <c r="G15" s="50"/>
      <c r="H15" s="11">
        <v>216</v>
      </c>
      <c r="I15" s="9"/>
      <c r="J15" s="51"/>
      <c r="K15" s="51"/>
      <c r="L15" s="51"/>
      <c r="M15" s="51"/>
      <c r="N15" s="34"/>
      <c r="O15" s="8"/>
      <c r="P15" s="35"/>
      <c r="Q15" s="37">
        <f t="shared" si="0"/>
        <v>0</v>
      </c>
      <c r="R15" s="52"/>
      <c r="S15" s="52"/>
      <c r="T15" s="44">
        <f t="shared" si="2"/>
        <v>0</v>
      </c>
      <c r="U15" s="44"/>
      <c r="V15" s="5"/>
    </row>
    <row r="16" spans="1:22" ht="15" customHeight="1" x14ac:dyDescent="0.25">
      <c r="A16" s="7">
        <v>9</v>
      </c>
      <c r="B16" s="50" t="s">
        <v>29</v>
      </c>
      <c r="C16" s="50"/>
      <c r="D16" s="50"/>
      <c r="E16" s="50"/>
      <c r="F16" s="50"/>
      <c r="G16" s="50"/>
      <c r="H16" s="7">
        <v>216</v>
      </c>
      <c r="I16" s="9"/>
      <c r="J16" s="51"/>
      <c r="K16" s="51"/>
      <c r="L16" s="51"/>
      <c r="M16" s="51"/>
      <c r="N16" s="34"/>
      <c r="O16" s="8"/>
      <c r="P16" s="35"/>
      <c r="Q16" s="37">
        <f t="shared" si="0"/>
        <v>0</v>
      </c>
      <c r="R16" s="52"/>
      <c r="S16" s="52"/>
      <c r="T16" s="44">
        <f t="shared" si="2"/>
        <v>0</v>
      </c>
      <c r="U16" s="44"/>
      <c r="V16" s="5"/>
    </row>
    <row r="17" spans="1:22" ht="15.75" customHeight="1" x14ac:dyDescent="0.25">
      <c r="A17" s="7">
        <v>10</v>
      </c>
      <c r="B17" s="50" t="s">
        <v>129</v>
      </c>
      <c r="C17" s="50"/>
      <c r="D17" s="50"/>
      <c r="E17" s="50"/>
      <c r="F17" s="50"/>
      <c r="G17" s="50"/>
      <c r="H17" s="11">
        <v>216</v>
      </c>
      <c r="I17" s="9"/>
      <c r="J17" s="51"/>
      <c r="K17" s="51"/>
      <c r="L17" s="51"/>
      <c r="M17" s="51"/>
      <c r="N17" s="34"/>
      <c r="O17" s="8"/>
      <c r="P17" s="35"/>
      <c r="Q17" s="37">
        <f t="shared" si="0"/>
        <v>0</v>
      </c>
      <c r="R17" s="52"/>
      <c r="S17" s="52"/>
      <c r="T17" s="44">
        <f t="shared" si="2"/>
        <v>0</v>
      </c>
      <c r="U17" s="44"/>
      <c r="V17" s="5"/>
    </row>
    <row r="18" spans="1:22" ht="15.75" customHeight="1" x14ac:dyDescent="0.25">
      <c r="A18" s="7">
        <v>11</v>
      </c>
      <c r="B18" s="50" t="s">
        <v>135</v>
      </c>
      <c r="C18" s="50"/>
      <c r="D18" s="50"/>
      <c r="E18" s="50"/>
      <c r="F18" s="50"/>
      <c r="G18" s="50"/>
      <c r="H18" s="11">
        <v>216</v>
      </c>
      <c r="I18" s="9"/>
      <c r="J18" s="51"/>
      <c r="K18" s="51"/>
      <c r="L18" s="51"/>
      <c r="M18" s="51"/>
      <c r="N18" s="34"/>
      <c r="O18" s="8"/>
      <c r="P18" s="35"/>
      <c r="Q18" s="37">
        <f t="shared" si="0"/>
        <v>0</v>
      </c>
      <c r="R18" s="52"/>
      <c r="S18" s="52"/>
      <c r="T18" s="44">
        <f t="shared" si="2"/>
        <v>0</v>
      </c>
      <c r="U18" s="44"/>
      <c r="V18" s="5"/>
    </row>
    <row r="19" spans="1:22" ht="15.75" customHeight="1" x14ac:dyDescent="0.25">
      <c r="A19" s="7">
        <v>12</v>
      </c>
      <c r="B19" s="50" t="s">
        <v>33</v>
      </c>
      <c r="C19" s="50"/>
      <c r="D19" s="50"/>
      <c r="E19" s="50"/>
      <c r="F19" s="50"/>
      <c r="G19" s="50"/>
      <c r="H19" s="11">
        <v>150</v>
      </c>
      <c r="I19" s="9"/>
      <c r="J19" s="51"/>
      <c r="K19" s="51"/>
      <c r="L19" s="51"/>
      <c r="M19" s="51"/>
      <c r="N19" s="34"/>
      <c r="O19" s="8"/>
      <c r="P19" s="35"/>
      <c r="Q19" s="37">
        <f t="shared" si="0"/>
        <v>0</v>
      </c>
      <c r="R19" s="52"/>
      <c r="S19" s="52"/>
      <c r="T19" s="44">
        <f t="shared" si="2"/>
        <v>0</v>
      </c>
      <c r="U19" s="44"/>
      <c r="V19" s="5"/>
    </row>
    <row r="20" spans="1:22" ht="15.75" customHeight="1" x14ac:dyDescent="0.25">
      <c r="A20" s="7">
        <v>13</v>
      </c>
      <c r="B20" s="50" t="s">
        <v>34</v>
      </c>
      <c r="C20" s="50"/>
      <c r="D20" s="50"/>
      <c r="E20" s="50"/>
      <c r="F20" s="50"/>
      <c r="G20" s="50"/>
      <c r="H20" s="11">
        <v>216</v>
      </c>
      <c r="I20" s="9"/>
      <c r="J20" s="51"/>
      <c r="K20" s="51"/>
      <c r="L20" s="51"/>
      <c r="M20" s="51"/>
      <c r="N20" s="34"/>
      <c r="O20" s="8"/>
      <c r="P20" s="35"/>
      <c r="Q20" s="37">
        <f t="shared" si="0"/>
        <v>0</v>
      </c>
      <c r="R20" s="52"/>
      <c r="S20" s="52"/>
      <c r="T20" s="44">
        <f t="shared" si="2"/>
        <v>0</v>
      </c>
      <c r="U20" s="44"/>
      <c r="V20" s="5"/>
    </row>
    <row r="21" spans="1:22" ht="15.75" customHeight="1" x14ac:dyDescent="0.25">
      <c r="A21" s="7">
        <v>14</v>
      </c>
      <c r="B21" s="50" t="s">
        <v>35</v>
      </c>
      <c r="C21" s="50"/>
      <c r="D21" s="50"/>
      <c r="E21" s="50"/>
      <c r="F21" s="50"/>
      <c r="G21" s="50"/>
      <c r="H21" s="11">
        <v>216</v>
      </c>
      <c r="I21" s="9"/>
      <c r="J21" s="51"/>
      <c r="K21" s="51"/>
      <c r="L21" s="51"/>
      <c r="M21" s="51"/>
      <c r="N21" s="34"/>
      <c r="O21" s="8"/>
      <c r="P21" s="35"/>
      <c r="Q21" s="37">
        <f t="shared" si="0"/>
        <v>0</v>
      </c>
      <c r="R21" s="52"/>
      <c r="S21" s="52"/>
      <c r="T21" s="44">
        <f t="shared" si="2"/>
        <v>0</v>
      </c>
      <c r="U21" s="44"/>
      <c r="V21" s="5"/>
    </row>
    <row r="22" spans="1:22" ht="15.75" customHeight="1" x14ac:dyDescent="0.25">
      <c r="A22" s="7">
        <v>15</v>
      </c>
      <c r="B22" s="50" t="s">
        <v>144</v>
      </c>
      <c r="C22" s="50"/>
      <c r="D22" s="50"/>
      <c r="E22" s="50"/>
      <c r="F22" s="50"/>
      <c r="G22" s="50"/>
      <c r="H22" s="11">
        <v>260</v>
      </c>
      <c r="I22" s="9"/>
      <c r="J22" s="51"/>
      <c r="K22" s="51"/>
      <c r="L22" s="51"/>
      <c r="M22" s="51"/>
      <c r="N22" s="34"/>
      <c r="O22" s="8"/>
      <c r="P22" s="35"/>
      <c r="Q22" s="37">
        <f t="shared" si="0"/>
        <v>0</v>
      </c>
      <c r="R22" s="52"/>
      <c r="S22" s="52"/>
      <c r="T22" s="44">
        <f t="shared" si="2"/>
        <v>0</v>
      </c>
      <c r="U22" s="44"/>
      <c r="V22" s="5"/>
    </row>
    <row r="23" spans="1:22" ht="15.75" customHeight="1" x14ac:dyDescent="0.25">
      <c r="A23" s="7">
        <v>16</v>
      </c>
      <c r="B23" s="50" t="s">
        <v>145</v>
      </c>
      <c r="C23" s="50"/>
      <c r="D23" s="50"/>
      <c r="E23" s="50"/>
      <c r="F23" s="50"/>
      <c r="G23" s="50"/>
      <c r="H23" s="11">
        <v>260</v>
      </c>
      <c r="I23" s="9"/>
      <c r="J23" s="51"/>
      <c r="K23" s="51"/>
      <c r="L23" s="51"/>
      <c r="M23" s="51"/>
      <c r="N23" s="34"/>
      <c r="O23" s="8"/>
      <c r="P23" s="35"/>
      <c r="Q23" s="37">
        <f t="shared" si="0"/>
        <v>0</v>
      </c>
      <c r="R23" s="52"/>
      <c r="S23" s="52"/>
      <c r="T23" s="44">
        <f t="shared" si="2"/>
        <v>0</v>
      </c>
      <c r="U23" s="44"/>
      <c r="V23" s="5"/>
    </row>
    <row r="24" spans="1:22" ht="15.75" customHeight="1" x14ac:dyDescent="0.25">
      <c r="A24" s="7">
        <v>17</v>
      </c>
      <c r="B24" s="50" t="s">
        <v>146</v>
      </c>
      <c r="C24" s="50"/>
      <c r="D24" s="50"/>
      <c r="E24" s="50"/>
      <c r="F24" s="50"/>
      <c r="G24" s="50"/>
      <c r="H24" s="11">
        <v>360</v>
      </c>
      <c r="I24" s="9"/>
      <c r="J24" s="51"/>
      <c r="K24" s="51"/>
      <c r="L24" s="51"/>
      <c r="M24" s="51"/>
      <c r="N24" s="36"/>
      <c r="O24" s="8"/>
      <c r="P24" s="35"/>
      <c r="Q24" s="37">
        <f t="shared" si="0"/>
        <v>0</v>
      </c>
      <c r="R24" s="52"/>
      <c r="S24" s="52"/>
      <c r="T24" s="44">
        <f t="shared" si="2"/>
        <v>0</v>
      </c>
      <c r="U24" s="44"/>
      <c r="V24" s="5"/>
    </row>
    <row r="25" spans="1:22" ht="15.75" customHeight="1" x14ac:dyDescent="0.25">
      <c r="A25" s="7">
        <v>18</v>
      </c>
      <c r="B25" s="50" t="s">
        <v>147</v>
      </c>
      <c r="C25" s="50"/>
      <c r="D25" s="50"/>
      <c r="E25" s="50"/>
      <c r="F25" s="50"/>
      <c r="G25" s="50"/>
      <c r="H25" s="11">
        <v>360</v>
      </c>
      <c r="I25" s="9"/>
      <c r="J25" s="51"/>
      <c r="K25" s="51"/>
      <c r="L25" s="51"/>
      <c r="M25" s="51"/>
      <c r="N25" s="36"/>
      <c r="O25" s="8"/>
      <c r="P25" s="35"/>
      <c r="Q25" s="37">
        <f t="shared" si="0"/>
        <v>0</v>
      </c>
      <c r="R25" s="52"/>
      <c r="S25" s="52"/>
      <c r="T25" s="44">
        <f t="shared" si="2"/>
        <v>0</v>
      </c>
      <c r="U25" s="44"/>
      <c r="V25" s="5"/>
    </row>
    <row r="26" spans="1:22" ht="15.75" customHeight="1" x14ac:dyDescent="0.25">
      <c r="A26" s="7">
        <v>19</v>
      </c>
      <c r="B26" s="50" t="s">
        <v>38</v>
      </c>
      <c r="C26" s="50"/>
      <c r="D26" s="50"/>
      <c r="E26" s="50"/>
      <c r="F26" s="50"/>
      <c r="G26" s="50"/>
      <c r="H26" s="11">
        <v>260</v>
      </c>
      <c r="I26" s="9"/>
      <c r="J26" s="51"/>
      <c r="K26" s="51"/>
      <c r="L26" s="51"/>
      <c r="M26" s="51"/>
      <c r="N26" s="34"/>
      <c r="O26" s="8"/>
      <c r="P26" s="35"/>
      <c r="Q26" s="37">
        <f t="shared" si="0"/>
        <v>0</v>
      </c>
      <c r="R26" s="52"/>
      <c r="S26" s="52"/>
      <c r="T26" s="44">
        <f t="shared" si="2"/>
        <v>0</v>
      </c>
      <c r="U26" s="44"/>
      <c r="V26" s="5"/>
    </row>
    <row r="27" spans="1:22" ht="15.75" customHeight="1" x14ac:dyDescent="0.25">
      <c r="A27" s="7">
        <v>20</v>
      </c>
      <c r="B27" s="50" t="s">
        <v>39</v>
      </c>
      <c r="C27" s="50"/>
      <c r="D27" s="50"/>
      <c r="E27" s="50"/>
      <c r="F27" s="50"/>
      <c r="G27" s="50"/>
      <c r="H27" s="11">
        <v>260</v>
      </c>
      <c r="I27" s="9"/>
      <c r="J27" s="51"/>
      <c r="K27" s="51"/>
      <c r="L27" s="51"/>
      <c r="M27" s="51"/>
      <c r="N27" s="34"/>
      <c r="O27" s="8"/>
      <c r="P27" s="35"/>
      <c r="Q27" s="37">
        <f t="shared" si="0"/>
        <v>0</v>
      </c>
      <c r="R27" s="52"/>
      <c r="S27" s="52"/>
      <c r="T27" s="44">
        <f t="shared" si="2"/>
        <v>0</v>
      </c>
      <c r="U27" s="44"/>
      <c r="V27" s="5"/>
    </row>
    <row r="28" spans="1:22" ht="15.75" customHeight="1" x14ac:dyDescent="0.25">
      <c r="A28" s="7">
        <v>21</v>
      </c>
      <c r="B28" s="50" t="s">
        <v>40</v>
      </c>
      <c r="C28" s="50"/>
      <c r="D28" s="50"/>
      <c r="E28" s="50"/>
      <c r="F28" s="50"/>
      <c r="G28" s="50"/>
      <c r="H28" s="11">
        <v>260</v>
      </c>
      <c r="I28" s="9"/>
      <c r="J28" s="51"/>
      <c r="K28" s="51"/>
      <c r="L28" s="51"/>
      <c r="M28" s="51"/>
      <c r="N28" s="34"/>
      <c r="O28" s="8"/>
      <c r="P28" s="35"/>
      <c r="Q28" s="37">
        <f t="shared" si="0"/>
        <v>0</v>
      </c>
      <c r="R28" s="52"/>
      <c r="S28" s="52"/>
      <c r="T28" s="44">
        <f t="shared" si="2"/>
        <v>0</v>
      </c>
      <c r="U28" s="44"/>
      <c r="V28" s="5"/>
    </row>
    <row r="29" spans="1:22" ht="15.75" customHeight="1" x14ac:dyDescent="0.25">
      <c r="A29" s="7">
        <v>22</v>
      </c>
      <c r="B29" s="50" t="s">
        <v>41</v>
      </c>
      <c r="C29" s="50"/>
      <c r="D29" s="50"/>
      <c r="E29" s="50"/>
      <c r="F29" s="50"/>
      <c r="G29" s="50"/>
      <c r="H29" s="11">
        <v>360</v>
      </c>
      <c r="I29" s="9"/>
      <c r="J29" s="51"/>
      <c r="K29" s="51"/>
      <c r="L29" s="51"/>
      <c r="M29" s="51"/>
      <c r="N29" s="34"/>
      <c r="O29" s="8"/>
      <c r="P29" s="35"/>
      <c r="Q29" s="37">
        <f t="shared" si="0"/>
        <v>0</v>
      </c>
      <c r="R29" s="52"/>
      <c r="S29" s="52"/>
      <c r="T29" s="44">
        <f t="shared" si="2"/>
        <v>0</v>
      </c>
      <c r="U29" s="44"/>
      <c r="V29" s="5"/>
    </row>
    <row r="30" spans="1:22" ht="15.75" customHeight="1" x14ac:dyDescent="0.25">
      <c r="A30" s="7">
        <v>23</v>
      </c>
      <c r="B30" s="50" t="s">
        <v>42</v>
      </c>
      <c r="C30" s="50"/>
      <c r="D30" s="50"/>
      <c r="E30" s="50"/>
      <c r="F30" s="50"/>
      <c r="G30" s="50"/>
      <c r="H30" s="11">
        <v>360</v>
      </c>
      <c r="I30" s="9"/>
      <c r="J30" s="51"/>
      <c r="K30" s="51"/>
      <c r="L30" s="51"/>
      <c r="M30" s="51"/>
      <c r="N30" s="34"/>
      <c r="O30" s="8"/>
      <c r="P30" s="35"/>
      <c r="Q30" s="37">
        <f t="shared" si="0"/>
        <v>0</v>
      </c>
      <c r="R30" s="52"/>
      <c r="S30" s="52"/>
      <c r="T30" s="44">
        <f t="shared" si="2"/>
        <v>0</v>
      </c>
      <c r="U30" s="44"/>
      <c r="V30" s="5"/>
    </row>
    <row r="31" spans="1:22" ht="15.75" customHeight="1" x14ac:dyDescent="0.25">
      <c r="A31" s="7">
        <v>24</v>
      </c>
      <c r="B31" s="50" t="s">
        <v>136</v>
      </c>
      <c r="C31" s="50"/>
      <c r="D31" s="50"/>
      <c r="E31" s="50"/>
      <c r="F31" s="50"/>
      <c r="G31" s="50"/>
      <c r="H31" s="11">
        <v>360</v>
      </c>
      <c r="I31" s="9"/>
      <c r="J31" s="51"/>
      <c r="K31" s="51"/>
      <c r="L31" s="51"/>
      <c r="M31" s="51"/>
      <c r="N31" s="34"/>
      <c r="O31" s="8"/>
      <c r="P31" s="35"/>
      <c r="Q31" s="37">
        <f t="shared" si="0"/>
        <v>0</v>
      </c>
      <c r="R31" s="52"/>
      <c r="S31" s="52"/>
      <c r="T31" s="44">
        <f t="shared" si="2"/>
        <v>0</v>
      </c>
      <c r="U31" s="44"/>
      <c r="V31" s="5"/>
    </row>
    <row r="32" spans="1:22" ht="15.75" customHeight="1" x14ac:dyDescent="0.25">
      <c r="A32" s="7">
        <v>25</v>
      </c>
      <c r="B32" s="50" t="s">
        <v>43</v>
      </c>
      <c r="C32" s="50"/>
      <c r="D32" s="50"/>
      <c r="E32" s="50"/>
      <c r="F32" s="50"/>
      <c r="G32" s="50"/>
      <c r="H32" s="11">
        <v>360</v>
      </c>
      <c r="I32" s="9"/>
      <c r="J32" s="51"/>
      <c r="K32" s="51"/>
      <c r="L32" s="51"/>
      <c r="M32" s="51"/>
      <c r="N32" s="34"/>
      <c r="O32" s="8"/>
      <c r="P32" s="35"/>
      <c r="Q32" s="37">
        <f t="shared" si="0"/>
        <v>0</v>
      </c>
      <c r="R32" s="52"/>
      <c r="S32" s="52"/>
      <c r="T32" s="44">
        <f t="shared" si="2"/>
        <v>0</v>
      </c>
      <c r="U32" s="44"/>
      <c r="V32" s="5"/>
    </row>
    <row r="33" spans="1:22" ht="15.75" customHeight="1" x14ac:dyDescent="0.25">
      <c r="A33" s="7">
        <v>26</v>
      </c>
      <c r="B33" s="50" t="s">
        <v>143</v>
      </c>
      <c r="C33" s="50"/>
      <c r="D33" s="50"/>
      <c r="E33" s="50"/>
      <c r="F33" s="50"/>
      <c r="G33" s="50"/>
      <c r="H33" s="11">
        <v>360</v>
      </c>
      <c r="I33" s="9"/>
      <c r="J33" s="51"/>
      <c r="K33" s="51"/>
      <c r="L33" s="51"/>
      <c r="M33" s="51"/>
      <c r="N33" s="36"/>
      <c r="O33" s="8"/>
      <c r="P33" s="35"/>
      <c r="Q33" s="37">
        <f t="shared" si="0"/>
        <v>0</v>
      </c>
      <c r="R33" s="52"/>
      <c r="S33" s="52"/>
      <c r="T33" s="44">
        <f t="shared" si="2"/>
        <v>0</v>
      </c>
      <c r="U33" s="44"/>
      <c r="V33" s="5"/>
    </row>
    <row r="34" spans="1:22" ht="15.75" customHeight="1" x14ac:dyDescent="0.25">
      <c r="A34" s="7">
        <v>27</v>
      </c>
      <c r="B34" s="62" t="s">
        <v>137</v>
      </c>
      <c r="C34" s="63"/>
      <c r="D34" s="63"/>
      <c r="E34" s="63"/>
      <c r="F34" s="63"/>
      <c r="G34" s="64"/>
      <c r="H34" s="11">
        <v>360</v>
      </c>
      <c r="I34" s="9"/>
      <c r="J34" s="47"/>
      <c r="K34" s="48"/>
      <c r="L34" s="48"/>
      <c r="M34" s="49"/>
      <c r="N34" s="34"/>
      <c r="O34" s="8"/>
      <c r="P34" s="35"/>
      <c r="Q34" s="37">
        <f t="shared" si="0"/>
        <v>0</v>
      </c>
      <c r="R34" s="65"/>
      <c r="S34" s="66"/>
      <c r="T34" s="44">
        <f t="shared" si="2"/>
        <v>0</v>
      </c>
      <c r="U34" s="44"/>
      <c r="V34" s="5"/>
    </row>
    <row r="35" spans="1:22" ht="15.75" customHeight="1" x14ac:dyDescent="0.25">
      <c r="A35" s="7">
        <v>28</v>
      </c>
      <c r="B35" s="50" t="s">
        <v>44</v>
      </c>
      <c r="C35" s="50"/>
      <c r="D35" s="50"/>
      <c r="E35" s="50"/>
      <c r="F35" s="50"/>
      <c r="G35" s="50"/>
      <c r="H35" s="11">
        <v>360</v>
      </c>
      <c r="I35" s="9"/>
      <c r="J35" s="51"/>
      <c r="K35" s="51"/>
      <c r="L35" s="51"/>
      <c r="M35" s="51"/>
      <c r="N35" s="34"/>
      <c r="O35" s="8"/>
      <c r="P35" s="35"/>
      <c r="Q35" s="37">
        <f t="shared" si="0"/>
        <v>0</v>
      </c>
      <c r="R35" s="52"/>
      <c r="S35" s="52"/>
      <c r="T35" s="44">
        <f t="shared" si="2"/>
        <v>0</v>
      </c>
      <c r="U35" s="44"/>
      <c r="V35" s="5"/>
    </row>
    <row r="36" spans="1:22" ht="15.75" customHeight="1" x14ac:dyDescent="0.25">
      <c r="A36" s="7">
        <v>29</v>
      </c>
      <c r="B36" s="50" t="s">
        <v>149</v>
      </c>
      <c r="C36" s="50"/>
      <c r="D36" s="50"/>
      <c r="E36" s="50"/>
      <c r="F36" s="50"/>
      <c r="G36" s="50"/>
      <c r="H36" s="11">
        <v>360</v>
      </c>
      <c r="I36" s="9"/>
      <c r="J36" s="51"/>
      <c r="K36" s="51"/>
      <c r="L36" s="51"/>
      <c r="M36" s="51"/>
      <c r="N36" s="36"/>
      <c r="O36" s="8"/>
      <c r="P36" s="35"/>
      <c r="Q36" s="37">
        <f t="shared" si="0"/>
        <v>0</v>
      </c>
      <c r="R36" s="52"/>
      <c r="S36" s="52"/>
      <c r="T36" s="44">
        <f t="shared" si="2"/>
        <v>0</v>
      </c>
      <c r="U36" s="44"/>
      <c r="V36" s="5"/>
    </row>
    <row r="37" spans="1:22" ht="15.75" customHeight="1" x14ac:dyDescent="0.25">
      <c r="A37" s="7">
        <v>30</v>
      </c>
      <c r="B37" s="50" t="s">
        <v>45</v>
      </c>
      <c r="C37" s="50"/>
      <c r="D37" s="50"/>
      <c r="E37" s="50"/>
      <c r="F37" s="50"/>
      <c r="G37" s="50"/>
      <c r="H37" s="11">
        <v>360</v>
      </c>
      <c r="I37" s="9"/>
      <c r="J37" s="51"/>
      <c r="K37" s="51"/>
      <c r="L37" s="51"/>
      <c r="M37" s="51"/>
      <c r="N37" s="34"/>
      <c r="O37" s="8"/>
      <c r="P37" s="35"/>
      <c r="Q37" s="37">
        <f t="shared" si="0"/>
        <v>0</v>
      </c>
      <c r="R37" s="52"/>
      <c r="S37" s="52"/>
      <c r="T37" s="44">
        <f t="shared" si="2"/>
        <v>0</v>
      </c>
      <c r="U37" s="44"/>
      <c r="V37" s="5"/>
    </row>
    <row r="38" spans="1:22" ht="15.75" customHeight="1" x14ac:dyDescent="0.25">
      <c r="A38" s="7">
        <v>31</v>
      </c>
      <c r="B38" s="50" t="s">
        <v>46</v>
      </c>
      <c r="C38" s="50"/>
      <c r="D38" s="50"/>
      <c r="E38" s="50"/>
      <c r="F38" s="50"/>
      <c r="G38" s="50"/>
      <c r="H38" s="11">
        <v>360</v>
      </c>
      <c r="I38" s="9"/>
      <c r="J38" s="51"/>
      <c r="K38" s="51"/>
      <c r="L38" s="51"/>
      <c r="M38" s="51"/>
      <c r="N38" s="34"/>
      <c r="O38" s="8"/>
      <c r="P38" s="35"/>
      <c r="Q38" s="37">
        <f t="shared" si="0"/>
        <v>0</v>
      </c>
      <c r="R38" s="52"/>
      <c r="S38" s="52"/>
      <c r="T38" s="44">
        <f t="shared" si="2"/>
        <v>0</v>
      </c>
      <c r="U38" s="44"/>
      <c r="V38" s="5"/>
    </row>
    <row r="39" spans="1:22" ht="15.75" customHeight="1" x14ac:dyDescent="0.25">
      <c r="A39" s="7">
        <v>32</v>
      </c>
      <c r="B39" s="50" t="s">
        <v>47</v>
      </c>
      <c r="C39" s="50"/>
      <c r="D39" s="50"/>
      <c r="E39" s="50"/>
      <c r="F39" s="50"/>
      <c r="G39" s="50"/>
      <c r="H39" s="11">
        <v>360</v>
      </c>
      <c r="I39" s="9"/>
      <c r="J39" s="51"/>
      <c r="K39" s="51"/>
      <c r="L39" s="51"/>
      <c r="M39" s="51"/>
      <c r="N39" s="34"/>
      <c r="O39" s="8"/>
      <c r="P39" s="35"/>
      <c r="Q39" s="37">
        <f t="shared" si="0"/>
        <v>0</v>
      </c>
      <c r="R39" s="52"/>
      <c r="S39" s="52"/>
      <c r="T39" s="44">
        <f t="shared" si="2"/>
        <v>0</v>
      </c>
      <c r="U39" s="44"/>
      <c r="V39" s="5"/>
    </row>
    <row r="40" spans="1:22" ht="15.75" customHeight="1" x14ac:dyDescent="0.25">
      <c r="A40" s="7">
        <v>33</v>
      </c>
      <c r="B40" s="50" t="s">
        <v>52</v>
      </c>
      <c r="C40" s="50"/>
      <c r="D40" s="50"/>
      <c r="E40" s="50"/>
      <c r="F40" s="50"/>
      <c r="G40" s="50"/>
      <c r="H40" s="11">
        <v>360</v>
      </c>
      <c r="I40" s="9"/>
      <c r="J40" s="51"/>
      <c r="K40" s="51"/>
      <c r="L40" s="51"/>
      <c r="M40" s="51"/>
      <c r="N40" s="34"/>
      <c r="O40" s="8"/>
      <c r="P40" s="35"/>
      <c r="Q40" s="37">
        <f t="shared" si="0"/>
        <v>0</v>
      </c>
      <c r="R40" s="52"/>
      <c r="S40" s="52"/>
      <c r="T40" s="44">
        <f t="shared" si="2"/>
        <v>0</v>
      </c>
      <c r="U40" s="44"/>
      <c r="V40" s="5"/>
    </row>
    <row r="41" spans="1:22" ht="15.75" customHeight="1" x14ac:dyDescent="0.25">
      <c r="A41" s="7">
        <v>34</v>
      </c>
      <c r="B41" s="50" t="s">
        <v>53</v>
      </c>
      <c r="C41" s="50"/>
      <c r="D41" s="50"/>
      <c r="E41" s="50"/>
      <c r="F41" s="50"/>
      <c r="G41" s="50"/>
      <c r="H41" s="11">
        <v>360</v>
      </c>
      <c r="I41" s="9"/>
      <c r="J41" s="51"/>
      <c r="K41" s="51"/>
      <c r="L41" s="51"/>
      <c r="M41" s="51"/>
      <c r="N41" s="34"/>
      <c r="O41" s="8"/>
      <c r="P41" s="35"/>
      <c r="Q41" s="37">
        <f t="shared" si="0"/>
        <v>0</v>
      </c>
      <c r="R41" s="52"/>
      <c r="S41" s="52"/>
      <c r="T41" s="44">
        <f t="shared" si="2"/>
        <v>0</v>
      </c>
      <c r="U41" s="44"/>
      <c r="V41" s="5"/>
    </row>
    <row r="42" spans="1:22" ht="15.75" customHeight="1" x14ac:dyDescent="0.25">
      <c r="A42" s="7">
        <v>35</v>
      </c>
      <c r="B42" s="50" t="s">
        <v>54</v>
      </c>
      <c r="C42" s="50"/>
      <c r="D42" s="50"/>
      <c r="E42" s="50"/>
      <c r="F42" s="50"/>
      <c r="G42" s="50"/>
      <c r="H42" s="11">
        <v>360</v>
      </c>
      <c r="I42" s="9"/>
      <c r="J42" s="51"/>
      <c r="K42" s="51"/>
      <c r="L42" s="51"/>
      <c r="M42" s="51"/>
      <c r="N42" s="34"/>
      <c r="O42" s="8"/>
      <c r="P42" s="35"/>
      <c r="Q42" s="37">
        <f t="shared" si="0"/>
        <v>0</v>
      </c>
      <c r="R42" s="52"/>
      <c r="S42" s="52"/>
      <c r="T42" s="44">
        <f t="shared" si="2"/>
        <v>0</v>
      </c>
      <c r="U42" s="44"/>
      <c r="V42" s="5"/>
    </row>
    <row r="43" spans="1:22" ht="15.75" customHeight="1" x14ac:dyDescent="0.25">
      <c r="A43" s="7">
        <v>36</v>
      </c>
      <c r="B43" s="50" t="s">
        <v>55</v>
      </c>
      <c r="C43" s="50"/>
      <c r="D43" s="50"/>
      <c r="E43" s="50"/>
      <c r="F43" s="50"/>
      <c r="G43" s="50"/>
      <c r="H43" s="11">
        <v>360</v>
      </c>
      <c r="I43" s="9"/>
      <c r="J43" s="51"/>
      <c r="K43" s="51"/>
      <c r="L43" s="51"/>
      <c r="M43" s="51"/>
      <c r="N43" s="34"/>
      <c r="O43" s="8"/>
      <c r="P43" s="35"/>
      <c r="Q43" s="37">
        <f t="shared" si="0"/>
        <v>0</v>
      </c>
      <c r="R43" s="52"/>
      <c r="S43" s="52"/>
      <c r="T43" s="44">
        <f t="shared" si="2"/>
        <v>0</v>
      </c>
      <c r="U43" s="44"/>
      <c r="V43" s="5"/>
    </row>
    <row r="44" spans="1:22" ht="15.75" customHeight="1" x14ac:dyDescent="0.25">
      <c r="A44" s="7">
        <v>37</v>
      </c>
      <c r="B44" s="50" t="s">
        <v>56</v>
      </c>
      <c r="C44" s="50"/>
      <c r="D44" s="50"/>
      <c r="E44" s="50"/>
      <c r="F44" s="50"/>
      <c r="G44" s="50"/>
      <c r="H44" s="11">
        <v>216</v>
      </c>
      <c r="I44" s="9"/>
      <c r="J44" s="51"/>
      <c r="K44" s="51"/>
      <c r="L44" s="51"/>
      <c r="M44" s="51"/>
      <c r="N44" s="34"/>
      <c r="O44" s="8"/>
      <c r="P44" s="35"/>
      <c r="Q44" s="37">
        <f t="shared" si="0"/>
        <v>0</v>
      </c>
      <c r="R44" s="52"/>
      <c r="S44" s="52"/>
      <c r="T44" s="44">
        <f t="shared" si="2"/>
        <v>0</v>
      </c>
      <c r="U44" s="44"/>
      <c r="V44" s="5"/>
    </row>
    <row r="45" spans="1:22" ht="15.75" customHeight="1" x14ac:dyDescent="0.25">
      <c r="A45" s="7">
        <v>38</v>
      </c>
      <c r="B45" s="50" t="s">
        <v>148</v>
      </c>
      <c r="C45" s="50"/>
      <c r="D45" s="50"/>
      <c r="E45" s="50"/>
      <c r="F45" s="50"/>
      <c r="G45" s="50"/>
      <c r="H45" s="11">
        <v>360</v>
      </c>
      <c r="I45" s="9"/>
      <c r="J45" s="51"/>
      <c r="K45" s="51"/>
      <c r="L45" s="51"/>
      <c r="M45" s="51"/>
      <c r="N45" s="36"/>
      <c r="O45" s="8"/>
      <c r="P45" s="35"/>
      <c r="Q45" s="37">
        <f t="shared" si="0"/>
        <v>0</v>
      </c>
      <c r="R45" s="52"/>
      <c r="S45" s="52"/>
      <c r="T45" s="44">
        <f t="shared" si="2"/>
        <v>0</v>
      </c>
      <c r="U45" s="44"/>
      <c r="V45" s="5"/>
    </row>
    <row r="46" spans="1:22" ht="15.75" customHeight="1" x14ac:dyDescent="0.25">
      <c r="A46" s="7">
        <v>39</v>
      </c>
      <c r="B46" s="50" t="s">
        <v>57</v>
      </c>
      <c r="C46" s="50"/>
      <c r="D46" s="50"/>
      <c r="E46" s="50"/>
      <c r="F46" s="50"/>
      <c r="G46" s="50"/>
      <c r="H46" s="11">
        <v>200</v>
      </c>
      <c r="I46" s="9"/>
      <c r="J46" s="51"/>
      <c r="K46" s="51"/>
      <c r="L46" s="51"/>
      <c r="M46" s="51"/>
      <c r="N46" s="34"/>
      <c r="O46" s="8"/>
      <c r="P46" s="35"/>
      <c r="Q46" s="37">
        <f t="shared" si="0"/>
        <v>0</v>
      </c>
      <c r="R46" s="52"/>
      <c r="S46" s="52"/>
      <c r="T46" s="44">
        <f t="shared" si="2"/>
        <v>0</v>
      </c>
      <c r="U46" s="44"/>
      <c r="V46" s="5"/>
    </row>
    <row r="47" spans="1:22" ht="15.75" customHeight="1" x14ac:dyDescent="0.25">
      <c r="A47" s="7">
        <v>40</v>
      </c>
      <c r="B47" s="50" t="s">
        <v>58</v>
      </c>
      <c r="C47" s="50"/>
      <c r="D47" s="50"/>
      <c r="E47" s="50"/>
      <c r="F47" s="50"/>
      <c r="G47" s="50"/>
      <c r="H47" s="11">
        <v>200</v>
      </c>
      <c r="I47" s="9"/>
      <c r="J47" s="51"/>
      <c r="K47" s="51"/>
      <c r="L47" s="51"/>
      <c r="M47" s="51"/>
      <c r="N47" s="34"/>
      <c r="O47" s="8"/>
      <c r="P47" s="35"/>
      <c r="Q47" s="37">
        <f t="shared" si="0"/>
        <v>0</v>
      </c>
      <c r="R47" s="52"/>
      <c r="S47" s="52"/>
      <c r="T47" s="44">
        <f t="shared" si="2"/>
        <v>0</v>
      </c>
      <c r="U47" s="44"/>
      <c r="V47" s="5"/>
    </row>
    <row r="48" spans="1:22" ht="15.75" customHeight="1" x14ac:dyDescent="0.25">
      <c r="A48" s="7">
        <v>41</v>
      </c>
      <c r="B48" s="50" t="s">
        <v>59</v>
      </c>
      <c r="C48" s="50"/>
      <c r="D48" s="50"/>
      <c r="E48" s="50"/>
      <c r="F48" s="50"/>
      <c r="G48" s="50"/>
      <c r="H48" s="11">
        <v>216</v>
      </c>
      <c r="I48" s="9"/>
      <c r="J48" s="51"/>
      <c r="K48" s="51"/>
      <c r="L48" s="51"/>
      <c r="M48" s="51"/>
      <c r="N48" s="34"/>
      <c r="O48" s="8"/>
      <c r="P48" s="35"/>
      <c r="Q48" s="37">
        <f t="shared" si="0"/>
        <v>0</v>
      </c>
      <c r="R48" s="52"/>
      <c r="S48" s="52"/>
      <c r="T48" s="44">
        <f t="shared" si="2"/>
        <v>0</v>
      </c>
      <c r="U48" s="44"/>
      <c r="V48" s="5"/>
    </row>
    <row r="49" spans="1:22" ht="15.75" customHeight="1" x14ac:dyDescent="0.25">
      <c r="A49" s="7">
        <v>42</v>
      </c>
      <c r="B49" s="50" t="s">
        <v>60</v>
      </c>
      <c r="C49" s="50"/>
      <c r="D49" s="50"/>
      <c r="E49" s="50"/>
      <c r="F49" s="50"/>
      <c r="G49" s="50"/>
      <c r="H49" s="11">
        <v>216</v>
      </c>
      <c r="I49" s="9"/>
      <c r="J49" s="51"/>
      <c r="K49" s="51"/>
      <c r="L49" s="51"/>
      <c r="M49" s="51"/>
      <c r="N49" s="34"/>
      <c r="O49" s="8"/>
      <c r="P49" s="35"/>
      <c r="Q49" s="37">
        <f t="shared" si="0"/>
        <v>0</v>
      </c>
      <c r="R49" s="52"/>
      <c r="S49" s="52"/>
      <c r="T49" s="44">
        <f t="shared" si="2"/>
        <v>0</v>
      </c>
      <c r="U49" s="44"/>
      <c r="V49" s="5"/>
    </row>
    <row r="50" spans="1:22" ht="15.75" customHeight="1" x14ac:dyDescent="0.25">
      <c r="A50" s="7">
        <v>43</v>
      </c>
      <c r="B50" s="50" t="s">
        <v>61</v>
      </c>
      <c r="C50" s="50"/>
      <c r="D50" s="50"/>
      <c r="E50" s="50"/>
      <c r="F50" s="50"/>
      <c r="G50" s="50"/>
      <c r="H50" s="11">
        <v>150</v>
      </c>
      <c r="I50" s="9"/>
      <c r="J50" s="51"/>
      <c r="K50" s="51"/>
      <c r="L50" s="51"/>
      <c r="M50" s="51"/>
      <c r="N50" s="34"/>
      <c r="O50" s="8"/>
      <c r="P50" s="35"/>
      <c r="Q50" s="37">
        <f t="shared" si="0"/>
        <v>0</v>
      </c>
      <c r="R50" s="52"/>
      <c r="S50" s="52"/>
      <c r="T50" s="44">
        <f t="shared" si="2"/>
        <v>0</v>
      </c>
      <c r="U50" s="44"/>
      <c r="V50" s="5"/>
    </row>
    <row r="51" spans="1:22" ht="15.75" customHeight="1" x14ac:dyDescent="0.25">
      <c r="A51" s="7">
        <v>44</v>
      </c>
      <c r="B51" s="50" t="s">
        <v>62</v>
      </c>
      <c r="C51" s="50"/>
      <c r="D51" s="50"/>
      <c r="E51" s="50"/>
      <c r="F51" s="50"/>
      <c r="G51" s="50"/>
      <c r="H51" s="11">
        <v>260</v>
      </c>
      <c r="I51" s="9"/>
      <c r="J51" s="51"/>
      <c r="K51" s="51"/>
      <c r="L51" s="51"/>
      <c r="M51" s="51"/>
      <c r="N51" s="34"/>
      <c r="O51" s="8"/>
      <c r="P51" s="35"/>
      <c r="Q51" s="37">
        <f t="shared" si="0"/>
        <v>0</v>
      </c>
      <c r="R51" s="52"/>
      <c r="S51" s="52"/>
      <c r="T51" s="44">
        <f t="shared" si="2"/>
        <v>0</v>
      </c>
      <c r="U51" s="44"/>
      <c r="V51" s="5"/>
    </row>
    <row r="52" spans="1:22" ht="15.75" customHeight="1" x14ac:dyDescent="0.25">
      <c r="A52" s="7">
        <v>45</v>
      </c>
      <c r="B52" s="50" t="s">
        <v>63</v>
      </c>
      <c r="C52" s="50"/>
      <c r="D52" s="50"/>
      <c r="E52" s="50"/>
      <c r="F52" s="50"/>
      <c r="G52" s="50"/>
      <c r="H52" s="11">
        <v>260</v>
      </c>
      <c r="I52" s="9"/>
      <c r="J52" s="51"/>
      <c r="K52" s="51"/>
      <c r="L52" s="51"/>
      <c r="M52" s="51"/>
      <c r="N52" s="34"/>
      <c r="O52" s="8"/>
      <c r="P52" s="35"/>
      <c r="Q52" s="37">
        <f t="shared" si="0"/>
        <v>0</v>
      </c>
      <c r="R52" s="52"/>
      <c r="S52" s="52"/>
      <c r="T52" s="44">
        <f t="shared" si="2"/>
        <v>0</v>
      </c>
      <c r="U52" s="44"/>
      <c r="V52" s="5"/>
    </row>
    <row r="53" spans="1:22" ht="15.75" customHeight="1" x14ac:dyDescent="0.25">
      <c r="A53" s="7">
        <v>46</v>
      </c>
      <c r="B53" s="50" t="s">
        <v>64</v>
      </c>
      <c r="C53" s="50"/>
      <c r="D53" s="50"/>
      <c r="E53" s="50"/>
      <c r="F53" s="50"/>
      <c r="G53" s="50"/>
      <c r="H53" s="11">
        <v>260</v>
      </c>
      <c r="I53" s="9"/>
      <c r="J53" s="51"/>
      <c r="K53" s="51"/>
      <c r="L53" s="51"/>
      <c r="M53" s="51"/>
      <c r="N53" s="34"/>
      <c r="O53" s="8"/>
      <c r="P53" s="35"/>
      <c r="Q53" s="37">
        <f t="shared" si="0"/>
        <v>0</v>
      </c>
      <c r="R53" s="52"/>
      <c r="S53" s="52"/>
      <c r="T53" s="44">
        <f t="shared" si="2"/>
        <v>0</v>
      </c>
      <c r="U53" s="44"/>
      <c r="V53" s="5"/>
    </row>
    <row r="54" spans="1:22" ht="15.75" customHeight="1" x14ac:dyDescent="0.25">
      <c r="A54" s="7">
        <v>47</v>
      </c>
      <c r="B54" s="50" t="s">
        <v>65</v>
      </c>
      <c r="C54" s="50"/>
      <c r="D54" s="50"/>
      <c r="E54" s="50"/>
      <c r="F54" s="50"/>
      <c r="G54" s="50"/>
      <c r="H54" s="11">
        <v>260</v>
      </c>
      <c r="I54" s="9"/>
      <c r="J54" s="51"/>
      <c r="K54" s="51"/>
      <c r="L54" s="51"/>
      <c r="M54" s="51"/>
      <c r="N54" s="34"/>
      <c r="O54" s="8"/>
      <c r="P54" s="35"/>
      <c r="Q54" s="37">
        <f t="shared" si="0"/>
        <v>0</v>
      </c>
      <c r="R54" s="52"/>
      <c r="S54" s="52"/>
      <c r="T54" s="44">
        <f t="shared" si="2"/>
        <v>0</v>
      </c>
      <c r="U54" s="44"/>
      <c r="V54" s="5"/>
    </row>
    <row r="55" spans="1:22" ht="15.75" customHeight="1" x14ac:dyDescent="0.25">
      <c r="A55" s="7">
        <v>48</v>
      </c>
      <c r="B55" s="50" t="s">
        <v>66</v>
      </c>
      <c r="C55" s="50"/>
      <c r="D55" s="50"/>
      <c r="E55" s="50"/>
      <c r="F55" s="50"/>
      <c r="G55" s="50"/>
      <c r="H55" s="11">
        <v>260</v>
      </c>
      <c r="I55" s="9"/>
      <c r="J55" s="51"/>
      <c r="K55" s="51"/>
      <c r="L55" s="51"/>
      <c r="M55" s="51"/>
      <c r="N55" s="34"/>
      <c r="O55" s="8"/>
      <c r="P55" s="35"/>
      <c r="Q55" s="37">
        <f t="shared" si="0"/>
        <v>0</v>
      </c>
      <c r="R55" s="52"/>
      <c r="S55" s="52"/>
      <c r="T55" s="44">
        <f t="shared" si="2"/>
        <v>0</v>
      </c>
      <c r="U55" s="44"/>
      <c r="V55" s="5"/>
    </row>
    <row r="56" spans="1:22" ht="15.75" customHeight="1" x14ac:dyDescent="0.25">
      <c r="A56" s="7">
        <v>49</v>
      </c>
      <c r="B56" s="50" t="s">
        <v>67</v>
      </c>
      <c r="C56" s="50"/>
      <c r="D56" s="50"/>
      <c r="E56" s="50"/>
      <c r="F56" s="50"/>
      <c r="G56" s="50"/>
      <c r="H56" s="11">
        <v>260</v>
      </c>
      <c r="I56" s="9"/>
      <c r="J56" s="51"/>
      <c r="K56" s="51"/>
      <c r="L56" s="51"/>
      <c r="M56" s="51"/>
      <c r="N56" s="34"/>
      <c r="O56" s="8"/>
      <c r="P56" s="35"/>
      <c r="Q56" s="37">
        <f t="shared" si="0"/>
        <v>0</v>
      </c>
      <c r="R56" s="52"/>
      <c r="S56" s="52"/>
      <c r="T56" s="44">
        <f t="shared" si="2"/>
        <v>0</v>
      </c>
      <c r="U56" s="44"/>
      <c r="V56" s="5"/>
    </row>
    <row r="57" spans="1:22" ht="15.75" customHeight="1" x14ac:dyDescent="0.25">
      <c r="A57" s="7">
        <v>50</v>
      </c>
      <c r="B57" s="50" t="s">
        <v>68</v>
      </c>
      <c r="C57" s="50"/>
      <c r="D57" s="50"/>
      <c r="E57" s="50"/>
      <c r="F57" s="50"/>
      <c r="G57" s="50"/>
      <c r="H57" s="11">
        <v>216</v>
      </c>
      <c r="I57" s="9"/>
      <c r="J57" s="51"/>
      <c r="K57" s="51"/>
      <c r="L57" s="51"/>
      <c r="M57" s="51"/>
      <c r="N57" s="34"/>
      <c r="O57" s="8"/>
      <c r="P57" s="35"/>
      <c r="Q57" s="37">
        <f t="shared" si="0"/>
        <v>0</v>
      </c>
      <c r="R57" s="52"/>
      <c r="S57" s="52"/>
      <c r="T57" s="44">
        <f t="shared" si="2"/>
        <v>0</v>
      </c>
      <c r="U57" s="44"/>
      <c r="V57" s="5"/>
    </row>
    <row r="58" spans="1:22" ht="15.75" customHeight="1" x14ac:dyDescent="0.25">
      <c r="A58" s="7">
        <v>51</v>
      </c>
      <c r="B58" s="50" t="s">
        <v>69</v>
      </c>
      <c r="C58" s="50"/>
      <c r="D58" s="50"/>
      <c r="E58" s="50"/>
      <c r="F58" s="50"/>
      <c r="G58" s="50"/>
      <c r="H58" s="11">
        <v>216</v>
      </c>
      <c r="I58" s="9"/>
      <c r="J58" s="51"/>
      <c r="K58" s="51"/>
      <c r="L58" s="51"/>
      <c r="M58" s="51"/>
      <c r="N58" s="34"/>
      <c r="O58" s="8"/>
      <c r="P58" s="35"/>
      <c r="Q58" s="37">
        <f t="shared" si="0"/>
        <v>0</v>
      </c>
      <c r="R58" s="52"/>
      <c r="S58" s="52"/>
      <c r="T58" s="44">
        <f t="shared" si="2"/>
        <v>0</v>
      </c>
      <c r="U58" s="44"/>
      <c r="V58" s="5"/>
    </row>
    <row r="59" spans="1:22" ht="15.75" customHeight="1" x14ac:dyDescent="0.25">
      <c r="A59" s="7">
        <v>52</v>
      </c>
      <c r="B59" s="50" t="s">
        <v>70</v>
      </c>
      <c r="C59" s="50"/>
      <c r="D59" s="50"/>
      <c r="E59" s="50"/>
      <c r="F59" s="50"/>
      <c r="G59" s="50"/>
      <c r="H59" s="11">
        <v>216</v>
      </c>
      <c r="I59" s="9"/>
      <c r="J59" s="51"/>
      <c r="K59" s="51"/>
      <c r="L59" s="51"/>
      <c r="M59" s="51"/>
      <c r="N59" s="34"/>
      <c r="O59" s="8"/>
      <c r="P59" s="35"/>
      <c r="Q59" s="37">
        <f t="shared" si="0"/>
        <v>0</v>
      </c>
      <c r="R59" s="52"/>
      <c r="S59" s="52"/>
      <c r="T59" s="44">
        <f t="shared" si="2"/>
        <v>0</v>
      </c>
      <c r="U59" s="44"/>
      <c r="V59" s="5"/>
    </row>
    <row r="60" spans="1:22" ht="15.75" customHeight="1" x14ac:dyDescent="0.25">
      <c r="A60" s="7">
        <v>53</v>
      </c>
      <c r="B60" s="50" t="s">
        <v>71</v>
      </c>
      <c r="C60" s="50"/>
      <c r="D60" s="50"/>
      <c r="E60" s="50"/>
      <c r="F60" s="50"/>
      <c r="G60" s="50"/>
      <c r="H60" s="11">
        <v>216</v>
      </c>
      <c r="I60" s="9"/>
      <c r="J60" s="51"/>
      <c r="K60" s="51"/>
      <c r="L60" s="51"/>
      <c r="M60" s="51"/>
      <c r="N60" s="34"/>
      <c r="O60" s="8"/>
      <c r="P60" s="35"/>
      <c r="Q60" s="37">
        <f t="shared" si="0"/>
        <v>0</v>
      </c>
      <c r="R60" s="52"/>
      <c r="S60" s="52"/>
      <c r="T60" s="44">
        <f t="shared" si="2"/>
        <v>0</v>
      </c>
      <c r="U60" s="44"/>
      <c r="V60" s="5"/>
    </row>
    <row r="61" spans="1:22" ht="15.75" customHeight="1" x14ac:dyDescent="0.25">
      <c r="A61" s="7">
        <v>54</v>
      </c>
      <c r="B61" s="50" t="s">
        <v>72</v>
      </c>
      <c r="C61" s="50"/>
      <c r="D61" s="50"/>
      <c r="E61" s="50"/>
      <c r="F61" s="50"/>
      <c r="G61" s="50"/>
      <c r="H61" s="11">
        <v>216</v>
      </c>
      <c r="I61" s="9"/>
      <c r="J61" s="51"/>
      <c r="K61" s="51"/>
      <c r="L61" s="51"/>
      <c r="M61" s="51"/>
      <c r="N61" s="34"/>
      <c r="O61" s="8"/>
      <c r="P61" s="35"/>
      <c r="Q61" s="37">
        <f t="shared" si="0"/>
        <v>0</v>
      </c>
      <c r="R61" s="52"/>
      <c r="S61" s="52"/>
      <c r="T61" s="44">
        <f t="shared" si="2"/>
        <v>0</v>
      </c>
      <c r="U61" s="44"/>
      <c r="V61" s="5"/>
    </row>
    <row r="62" spans="1:22" ht="15.75" customHeight="1" x14ac:dyDescent="0.25">
      <c r="A62" s="7">
        <v>55</v>
      </c>
      <c r="B62" s="50" t="s">
        <v>73</v>
      </c>
      <c r="C62" s="50"/>
      <c r="D62" s="50"/>
      <c r="E62" s="50"/>
      <c r="F62" s="50"/>
      <c r="G62" s="50"/>
      <c r="H62" s="11">
        <v>216</v>
      </c>
      <c r="I62" s="9"/>
      <c r="J62" s="51"/>
      <c r="K62" s="51"/>
      <c r="L62" s="51"/>
      <c r="M62" s="51"/>
      <c r="N62" s="34"/>
      <c r="O62" s="8"/>
      <c r="P62" s="35"/>
      <c r="Q62" s="37">
        <f t="shared" si="0"/>
        <v>0</v>
      </c>
      <c r="R62" s="52"/>
      <c r="S62" s="52"/>
      <c r="T62" s="44">
        <f t="shared" si="2"/>
        <v>0</v>
      </c>
      <c r="U62" s="44"/>
      <c r="V62" s="5"/>
    </row>
    <row r="63" spans="1:22" ht="15.75" customHeight="1" thickBot="1" x14ac:dyDescent="0.3">
      <c r="A63" s="7">
        <v>56</v>
      </c>
      <c r="B63" s="50" t="s">
        <v>74</v>
      </c>
      <c r="C63" s="50"/>
      <c r="D63" s="50"/>
      <c r="E63" s="50"/>
      <c r="F63" s="50"/>
      <c r="G63" s="50"/>
      <c r="H63" s="11">
        <v>216</v>
      </c>
      <c r="I63" s="9"/>
      <c r="J63" s="51"/>
      <c r="K63" s="51"/>
      <c r="L63" s="51"/>
      <c r="M63" s="51"/>
      <c r="N63" s="34"/>
      <c r="O63" s="8"/>
      <c r="P63" s="35"/>
      <c r="Q63" s="37">
        <f t="shared" si="0"/>
        <v>0</v>
      </c>
      <c r="R63" s="52"/>
      <c r="S63" s="52"/>
      <c r="T63" s="44">
        <f t="shared" si="2"/>
        <v>0</v>
      </c>
      <c r="U63" s="44"/>
      <c r="V63" s="5"/>
    </row>
    <row r="64" spans="1:22" ht="15.75" customHeight="1" thickBot="1" x14ac:dyDescent="0.3">
      <c r="T64" s="45">
        <f>SUM(T8:U63)</f>
        <v>0</v>
      </c>
      <c r="U64" s="46"/>
      <c r="V64" s="27"/>
    </row>
    <row r="65" spans="1:22" ht="15.75" thickBot="1" x14ac:dyDescent="0.3">
      <c r="V65" s="5"/>
    </row>
    <row r="66" spans="1:22" x14ac:dyDescent="0.25">
      <c r="A66" s="3" t="s">
        <v>0</v>
      </c>
      <c r="B66" s="4"/>
      <c r="C66" s="17"/>
      <c r="D66" s="17"/>
      <c r="E66" s="17"/>
      <c r="F66" s="17"/>
      <c r="G66" s="17"/>
      <c r="H66" s="17"/>
      <c r="I66" s="28"/>
      <c r="J66" s="28"/>
      <c r="K66" s="28"/>
      <c r="L66" s="28"/>
      <c r="M66" s="28"/>
      <c r="N66" s="29"/>
      <c r="V66" s="5"/>
    </row>
    <row r="67" spans="1:22" x14ac:dyDescent="0.25">
      <c r="A67" s="1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2"/>
    </row>
    <row r="68" spans="1:22" s="43" customFormat="1" x14ac:dyDescent="0.25">
      <c r="A68" s="38"/>
      <c r="B68" s="39"/>
      <c r="C68" s="39"/>
      <c r="D68" s="13"/>
      <c r="E68" s="40"/>
      <c r="F68" s="13"/>
      <c r="G68" s="13"/>
      <c r="H68" s="41"/>
      <c r="I68" s="40"/>
      <c r="J68" s="40"/>
      <c r="K68" s="40"/>
      <c r="L68" s="40"/>
      <c r="M68" s="40"/>
      <c r="N68" s="42"/>
    </row>
    <row r="69" spans="1:22" x14ac:dyDescent="0.25">
      <c r="A69" s="15"/>
      <c r="B69" s="16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2"/>
    </row>
    <row r="70" spans="1:22" x14ac:dyDescent="0.25">
      <c r="A70" s="19" t="s">
        <v>18</v>
      </c>
      <c r="B70" s="18"/>
      <c r="C70" s="18"/>
      <c r="D70" s="18"/>
      <c r="E70" s="18"/>
      <c r="F70" s="18"/>
      <c r="G70" s="18"/>
      <c r="H70" s="18"/>
      <c r="I70" s="5"/>
      <c r="J70" s="5"/>
      <c r="K70" s="5"/>
      <c r="L70" s="5"/>
      <c r="M70" s="5"/>
      <c r="N70" s="2"/>
    </row>
    <row r="71" spans="1:22" x14ac:dyDescent="0.25">
      <c r="A71" s="30" t="s">
        <v>17</v>
      </c>
      <c r="B71" s="18"/>
      <c r="C71" s="18"/>
      <c r="D71" s="18"/>
      <c r="E71" s="18"/>
      <c r="F71" s="18"/>
      <c r="G71" s="18"/>
      <c r="H71" s="18"/>
      <c r="I71" s="5"/>
      <c r="J71" s="5"/>
      <c r="K71" s="5"/>
      <c r="L71" s="5"/>
      <c r="M71" s="5"/>
      <c r="N71" s="2"/>
    </row>
    <row r="72" spans="1:22" ht="15.75" thickBot="1" x14ac:dyDescent="0.3">
      <c r="A72" s="20" t="s">
        <v>10</v>
      </c>
      <c r="B72" s="21"/>
      <c r="C72" s="21"/>
      <c r="D72" s="21"/>
      <c r="E72" s="21"/>
      <c r="F72" s="21"/>
      <c r="G72" s="21"/>
      <c r="H72" s="21"/>
      <c r="I72" s="6"/>
      <c r="J72" s="6"/>
      <c r="K72" s="6"/>
      <c r="L72" s="6"/>
      <c r="M72" s="6"/>
      <c r="N72" s="22"/>
    </row>
  </sheetData>
  <mergeCells count="234">
    <mergeCell ref="T61:U61"/>
    <mergeCell ref="T62:U62"/>
    <mergeCell ref="T63:U63"/>
    <mergeCell ref="T56:U56"/>
    <mergeCell ref="T57:U57"/>
    <mergeCell ref="T58:U58"/>
    <mergeCell ref="T59:U59"/>
    <mergeCell ref="T60:U60"/>
    <mergeCell ref="T43:U43"/>
    <mergeCell ref="T44:U44"/>
    <mergeCell ref="T40:U40"/>
    <mergeCell ref="T51:U51"/>
    <mergeCell ref="T52:U52"/>
    <mergeCell ref="T53:U53"/>
    <mergeCell ref="T54:U54"/>
    <mergeCell ref="T55:U55"/>
    <mergeCell ref="T46:U46"/>
    <mergeCell ref="T47:U47"/>
    <mergeCell ref="T48:U48"/>
    <mergeCell ref="T49:U49"/>
    <mergeCell ref="T50:U50"/>
    <mergeCell ref="T35:U35"/>
    <mergeCell ref="T37:U37"/>
    <mergeCell ref="T38:U38"/>
    <mergeCell ref="T39:U39"/>
    <mergeCell ref="T29:U29"/>
    <mergeCell ref="T30:U30"/>
    <mergeCell ref="T31:U31"/>
    <mergeCell ref="T32:U32"/>
    <mergeCell ref="T34:U34"/>
    <mergeCell ref="R51:S51"/>
    <mergeCell ref="R52:S52"/>
    <mergeCell ref="R43:S43"/>
    <mergeCell ref="R44:S44"/>
    <mergeCell ref="R46:S46"/>
    <mergeCell ref="R47:S47"/>
    <mergeCell ref="R63:S63"/>
    <mergeCell ref="R58:S58"/>
    <mergeCell ref="R59:S59"/>
    <mergeCell ref="R60:S60"/>
    <mergeCell ref="R61:S61"/>
    <mergeCell ref="R62:S62"/>
    <mergeCell ref="R53:S53"/>
    <mergeCell ref="R54:S54"/>
    <mergeCell ref="R55:S55"/>
    <mergeCell ref="R56:S56"/>
    <mergeCell ref="R57:S57"/>
    <mergeCell ref="R40:S40"/>
    <mergeCell ref="R41:S41"/>
    <mergeCell ref="R42:S42"/>
    <mergeCell ref="R37:S37"/>
    <mergeCell ref="R38:S38"/>
    <mergeCell ref="R39:S39"/>
    <mergeCell ref="R48:S48"/>
    <mergeCell ref="R49:S49"/>
    <mergeCell ref="R50:S50"/>
    <mergeCell ref="J61:M61"/>
    <mergeCell ref="J62:M62"/>
    <mergeCell ref="J63:M63"/>
    <mergeCell ref="R18:S18"/>
    <mergeCell ref="R19:S19"/>
    <mergeCell ref="R20:S20"/>
    <mergeCell ref="R21:S21"/>
    <mergeCell ref="R22:S22"/>
    <mergeCell ref="R23:S23"/>
    <mergeCell ref="J56:M56"/>
    <mergeCell ref="J57:M57"/>
    <mergeCell ref="J58:M58"/>
    <mergeCell ref="J59:M59"/>
    <mergeCell ref="J60:M60"/>
    <mergeCell ref="J51:M51"/>
    <mergeCell ref="J52:M52"/>
    <mergeCell ref="J53:M53"/>
    <mergeCell ref="R31:S31"/>
    <mergeCell ref="R32:S32"/>
    <mergeCell ref="R34:S34"/>
    <mergeCell ref="R35:S35"/>
    <mergeCell ref="R26:S26"/>
    <mergeCell ref="R27:S27"/>
    <mergeCell ref="R28:S28"/>
    <mergeCell ref="J40:M40"/>
    <mergeCell ref="J35:M35"/>
    <mergeCell ref="J37:M37"/>
    <mergeCell ref="J38:M38"/>
    <mergeCell ref="J39:M39"/>
    <mergeCell ref="J54:M54"/>
    <mergeCell ref="J55:M55"/>
    <mergeCell ref="J46:M46"/>
    <mergeCell ref="J47:M47"/>
    <mergeCell ref="J48:M48"/>
    <mergeCell ref="J49:M49"/>
    <mergeCell ref="J50:M50"/>
    <mergeCell ref="J41:M41"/>
    <mergeCell ref="J42:M42"/>
    <mergeCell ref="J43:M43"/>
    <mergeCell ref="J44:M44"/>
    <mergeCell ref="B61:G61"/>
    <mergeCell ref="B62:G62"/>
    <mergeCell ref="B63:G63"/>
    <mergeCell ref="B7:G7"/>
    <mergeCell ref="B8:G8"/>
    <mergeCell ref="B17:G17"/>
    <mergeCell ref="B9:G9"/>
    <mergeCell ref="B10:G10"/>
    <mergeCell ref="B11:G11"/>
    <mergeCell ref="B12:G12"/>
    <mergeCell ref="B13:G13"/>
    <mergeCell ref="B14:G14"/>
    <mergeCell ref="B15:G15"/>
    <mergeCell ref="B16:G16"/>
    <mergeCell ref="B56:G56"/>
    <mergeCell ref="B57:G57"/>
    <mergeCell ref="B41:G41"/>
    <mergeCell ref="B42:G42"/>
    <mergeCell ref="B43:G43"/>
    <mergeCell ref="B44:G44"/>
    <mergeCell ref="B40:G40"/>
    <mergeCell ref="B58:G58"/>
    <mergeCell ref="B59:G59"/>
    <mergeCell ref="B60:G60"/>
    <mergeCell ref="B51:G51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35:G35"/>
    <mergeCell ref="B37:G37"/>
    <mergeCell ref="B38:G38"/>
    <mergeCell ref="B39:G39"/>
    <mergeCell ref="B29:G29"/>
    <mergeCell ref="B30:G30"/>
    <mergeCell ref="B31:G31"/>
    <mergeCell ref="B32:G32"/>
    <mergeCell ref="B34:G34"/>
    <mergeCell ref="J32:M32"/>
    <mergeCell ref="B22:G22"/>
    <mergeCell ref="B23:G23"/>
    <mergeCell ref="B26:G26"/>
    <mergeCell ref="B27:G27"/>
    <mergeCell ref="B28:G28"/>
    <mergeCell ref="B18:G18"/>
    <mergeCell ref="B19:G19"/>
    <mergeCell ref="B20:G20"/>
    <mergeCell ref="B21:G21"/>
    <mergeCell ref="J22:M22"/>
    <mergeCell ref="J23:M23"/>
    <mergeCell ref="J26:M26"/>
    <mergeCell ref="J27:M27"/>
    <mergeCell ref="J28:M28"/>
    <mergeCell ref="J20:M20"/>
    <mergeCell ref="J21:M21"/>
    <mergeCell ref="B24:G24"/>
    <mergeCell ref="B25:G25"/>
    <mergeCell ref="T21:U21"/>
    <mergeCell ref="T22:U22"/>
    <mergeCell ref="J29:M29"/>
    <mergeCell ref="J30:M30"/>
    <mergeCell ref="J24:M24"/>
    <mergeCell ref="R24:S24"/>
    <mergeCell ref="J25:M25"/>
    <mergeCell ref="R25:S25"/>
    <mergeCell ref="J31:M31"/>
    <mergeCell ref="R29:S29"/>
    <mergeCell ref="R30:S30"/>
    <mergeCell ref="T23:U23"/>
    <mergeCell ref="T26:U26"/>
    <mergeCell ref="T27:U27"/>
    <mergeCell ref="T28:U28"/>
    <mergeCell ref="T24:U24"/>
    <mergeCell ref="T25:U25"/>
    <mergeCell ref="J16:M16"/>
    <mergeCell ref="R16:S16"/>
    <mergeCell ref="T16:U16"/>
    <mergeCell ref="J14:M14"/>
    <mergeCell ref="R14:S14"/>
    <mergeCell ref="T14:U14"/>
    <mergeCell ref="J15:M15"/>
    <mergeCell ref="R15:S15"/>
    <mergeCell ref="T15:U15"/>
    <mergeCell ref="J12:M12"/>
    <mergeCell ref="R12:S12"/>
    <mergeCell ref="T12:U12"/>
    <mergeCell ref="J13:M13"/>
    <mergeCell ref="R13:S13"/>
    <mergeCell ref="T13:U13"/>
    <mergeCell ref="J10:M10"/>
    <mergeCell ref="R10:S10"/>
    <mergeCell ref="T10:U10"/>
    <mergeCell ref="J11:M11"/>
    <mergeCell ref="R11:S11"/>
    <mergeCell ref="T11:U11"/>
    <mergeCell ref="J8:M8"/>
    <mergeCell ref="R8:S8"/>
    <mergeCell ref="T8:U8"/>
    <mergeCell ref="J9:M9"/>
    <mergeCell ref="R9:S9"/>
    <mergeCell ref="T9:U9"/>
    <mergeCell ref="A1:U1"/>
    <mergeCell ref="A2:U2"/>
    <mergeCell ref="A3:U3"/>
    <mergeCell ref="A4:C4"/>
    <mergeCell ref="A5:C5"/>
    <mergeCell ref="J7:M7"/>
    <mergeCell ref="R7:S7"/>
    <mergeCell ref="T7:U7"/>
    <mergeCell ref="T18:U18"/>
    <mergeCell ref="T17:U17"/>
    <mergeCell ref="T64:U64"/>
    <mergeCell ref="T41:U41"/>
    <mergeCell ref="J34:M34"/>
    <mergeCell ref="T42:U42"/>
    <mergeCell ref="B33:G33"/>
    <mergeCell ref="J33:M33"/>
    <mergeCell ref="R33:S33"/>
    <mergeCell ref="T33:U33"/>
    <mergeCell ref="B45:G45"/>
    <mergeCell ref="J45:M45"/>
    <mergeCell ref="R45:S45"/>
    <mergeCell ref="T45:U45"/>
    <mergeCell ref="B36:G36"/>
    <mergeCell ref="J36:M36"/>
    <mergeCell ref="R36:S36"/>
    <mergeCell ref="T36:U36"/>
    <mergeCell ref="J17:M17"/>
    <mergeCell ref="R17:S17"/>
    <mergeCell ref="J18:M18"/>
    <mergeCell ref="J19:M19"/>
    <mergeCell ref="T19:U19"/>
    <mergeCell ref="T20:U20"/>
  </mergeCells>
  <pageMargins left="0.7" right="0.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2"/>
  <sheetViews>
    <sheetView zoomScale="90" zoomScaleNormal="90" workbookViewId="0">
      <selection activeCell="D5" sqref="D5"/>
    </sheetView>
  </sheetViews>
  <sheetFormatPr baseColWidth="10" defaultRowHeight="15" x14ac:dyDescent="0.25"/>
  <cols>
    <col min="1" max="7" width="11.42578125" customWidth="1"/>
    <col min="13" max="13" width="12.85546875" bestFit="1" customWidth="1"/>
  </cols>
  <sheetData>
    <row r="1" spans="1:21" ht="50.1" customHeight="1" thickBot="1" x14ac:dyDescent="0.3">
      <c r="A1" s="53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</row>
    <row r="2" spans="1:21" ht="16.5" customHeight="1" x14ac:dyDescent="0.25">
      <c r="A2" s="56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6.5" customHeight="1" x14ac:dyDescent="0.25">
      <c r="A3" s="58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16.5" customHeight="1" x14ac:dyDescent="0.25">
      <c r="A4" s="60" t="s">
        <v>11</v>
      </c>
      <c r="B4" s="60"/>
      <c r="C4" s="60"/>
      <c r="D4" s="14" t="s">
        <v>1</v>
      </c>
      <c r="E4" s="12"/>
      <c r="F4" s="26"/>
      <c r="G4" s="33"/>
      <c r="H4" s="26"/>
      <c r="I4" s="26"/>
    </row>
    <row r="5" spans="1:21" ht="16.5" customHeight="1" x14ac:dyDescent="0.25">
      <c r="A5" s="60" t="s">
        <v>14</v>
      </c>
      <c r="B5" s="60"/>
      <c r="C5" s="60"/>
      <c r="D5" s="75">
        <v>64941</v>
      </c>
      <c r="E5" s="24" t="s">
        <v>13</v>
      </c>
      <c r="F5" s="26"/>
      <c r="G5" s="33"/>
      <c r="H5" s="26"/>
      <c r="I5" s="26"/>
    </row>
    <row r="6" spans="1:21" ht="16.5" customHeight="1" x14ac:dyDescent="0.25">
      <c r="A6" s="25"/>
      <c r="B6" s="26"/>
      <c r="C6" s="26"/>
      <c r="D6" s="26"/>
      <c r="E6" s="26"/>
      <c r="F6" s="26"/>
      <c r="G6" s="33"/>
      <c r="H6" s="26"/>
      <c r="I6" s="26"/>
    </row>
    <row r="7" spans="1:21" ht="45" x14ac:dyDescent="0.25">
      <c r="A7" s="31"/>
      <c r="B7" s="70" t="s">
        <v>2</v>
      </c>
      <c r="C7" s="71"/>
      <c r="D7" s="71"/>
      <c r="E7" s="71"/>
      <c r="F7" s="71"/>
      <c r="G7" s="72"/>
      <c r="H7" s="31" t="s">
        <v>15</v>
      </c>
      <c r="I7" s="31" t="s">
        <v>8</v>
      </c>
      <c r="J7" s="61" t="s">
        <v>3</v>
      </c>
      <c r="K7" s="61"/>
      <c r="L7" s="61"/>
      <c r="M7" s="61"/>
      <c r="N7" s="31" t="s">
        <v>12</v>
      </c>
      <c r="O7" s="31" t="s">
        <v>4</v>
      </c>
      <c r="P7" s="31" t="s">
        <v>5</v>
      </c>
      <c r="Q7" s="31" t="s">
        <v>6</v>
      </c>
      <c r="R7" s="61" t="s">
        <v>142</v>
      </c>
      <c r="S7" s="61"/>
      <c r="T7" s="61" t="s">
        <v>7</v>
      </c>
      <c r="U7" s="61"/>
    </row>
    <row r="8" spans="1:21" ht="15" customHeight="1" x14ac:dyDescent="0.25">
      <c r="A8" s="7">
        <v>1</v>
      </c>
      <c r="B8" s="67" t="s">
        <v>75</v>
      </c>
      <c r="C8" s="68"/>
      <c r="D8" s="68"/>
      <c r="E8" s="68"/>
      <c r="F8" s="68"/>
      <c r="G8" s="69"/>
      <c r="H8" s="10">
        <v>48</v>
      </c>
      <c r="I8" s="23"/>
      <c r="J8" s="51"/>
      <c r="K8" s="51"/>
      <c r="L8" s="51"/>
      <c r="M8" s="51"/>
      <c r="N8" s="34"/>
      <c r="O8" s="8"/>
      <c r="P8" s="35"/>
      <c r="Q8" s="32">
        <f>O8*(1+P8)</f>
        <v>0</v>
      </c>
      <c r="R8" s="52"/>
      <c r="S8" s="52"/>
      <c r="T8" s="44">
        <f t="shared" ref="T8:T39" si="0">H8*O8</f>
        <v>0</v>
      </c>
      <c r="U8" s="44"/>
    </row>
    <row r="9" spans="1:21" ht="15" customHeight="1" x14ac:dyDescent="0.25">
      <c r="A9" s="7">
        <v>2</v>
      </c>
      <c r="B9" s="67" t="s">
        <v>76</v>
      </c>
      <c r="C9" s="68"/>
      <c r="D9" s="68"/>
      <c r="E9" s="68"/>
      <c r="F9" s="68"/>
      <c r="G9" s="69"/>
      <c r="H9" s="10">
        <v>150</v>
      </c>
      <c r="I9" s="23"/>
      <c r="J9" s="51"/>
      <c r="K9" s="51"/>
      <c r="L9" s="51"/>
      <c r="M9" s="51"/>
      <c r="N9" s="34"/>
      <c r="O9" s="8"/>
      <c r="P9" s="35"/>
      <c r="Q9" s="32">
        <f t="shared" ref="Q9:Q63" si="1">O9*(1+P9)</f>
        <v>0</v>
      </c>
      <c r="R9" s="52"/>
      <c r="S9" s="52"/>
      <c r="T9" s="44">
        <f t="shared" si="0"/>
        <v>0</v>
      </c>
      <c r="U9" s="44"/>
    </row>
    <row r="10" spans="1:21" ht="15" customHeight="1" x14ac:dyDescent="0.25">
      <c r="A10" s="7">
        <v>3</v>
      </c>
      <c r="B10" s="67" t="s">
        <v>117</v>
      </c>
      <c r="C10" s="68"/>
      <c r="D10" s="68"/>
      <c r="E10" s="68"/>
      <c r="F10" s="68"/>
      <c r="G10" s="69"/>
      <c r="H10" s="10">
        <v>62</v>
      </c>
      <c r="I10" s="23"/>
      <c r="J10" s="51"/>
      <c r="K10" s="51"/>
      <c r="L10" s="51"/>
      <c r="M10" s="51"/>
      <c r="N10" s="34"/>
      <c r="O10" s="8"/>
      <c r="P10" s="35"/>
      <c r="Q10" s="32">
        <f t="shared" si="1"/>
        <v>0</v>
      </c>
      <c r="R10" s="52"/>
      <c r="S10" s="52"/>
      <c r="T10" s="44">
        <f t="shared" si="0"/>
        <v>0</v>
      </c>
      <c r="U10" s="44"/>
    </row>
    <row r="11" spans="1:21" ht="15" customHeight="1" x14ac:dyDescent="0.25">
      <c r="A11" s="7">
        <v>4</v>
      </c>
      <c r="B11" s="67" t="s">
        <v>77</v>
      </c>
      <c r="C11" s="68"/>
      <c r="D11" s="68"/>
      <c r="E11" s="68"/>
      <c r="F11" s="68"/>
      <c r="G11" s="69"/>
      <c r="H11" s="10">
        <v>576</v>
      </c>
      <c r="I11" s="23"/>
      <c r="J11" s="51"/>
      <c r="K11" s="51"/>
      <c r="L11" s="51"/>
      <c r="M11" s="51"/>
      <c r="N11" s="34"/>
      <c r="O11" s="8"/>
      <c r="P11" s="35"/>
      <c r="Q11" s="32">
        <f t="shared" si="1"/>
        <v>0</v>
      </c>
      <c r="R11" s="52"/>
      <c r="S11" s="52"/>
      <c r="T11" s="44">
        <f t="shared" si="0"/>
        <v>0</v>
      </c>
      <c r="U11" s="44"/>
    </row>
    <row r="12" spans="1:21" ht="15" customHeight="1" x14ac:dyDescent="0.25">
      <c r="A12" s="7">
        <v>5</v>
      </c>
      <c r="B12" s="67" t="s">
        <v>122</v>
      </c>
      <c r="C12" s="68"/>
      <c r="D12" s="68"/>
      <c r="E12" s="68"/>
      <c r="F12" s="68"/>
      <c r="G12" s="69"/>
      <c r="H12" s="10">
        <v>48</v>
      </c>
      <c r="I12" s="23"/>
      <c r="J12" s="51"/>
      <c r="K12" s="51"/>
      <c r="L12" s="51"/>
      <c r="M12" s="51"/>
      <c r="N12" s="34"/>
      <c r="O12" s="8"/>
      <c r="P12" s="35"/>
      <c r="Q12" s="32">
        <f t="shared" si="1"/>
        <v>0</v>
      </c>
      <c r="R12" s="52"/>
      <c r="S12" s="52"/>
      <c r="T12" s="44">
        <f t="shared" si="0"/>
        <v>0</v>
      </c>
      <c r="U12" s="44"/>
    </row>
    <row r="13" spans="1:21" ht="15" customHeight="1" x14ac:dyDescent="0.25">
      <c r="A13" s="7">
        <v>6</v>
      </c>
      <c r="B13" s="67" t="s">
        <v>78</v>
      </c>
      <c r="C13" s="68"/>
      <c r="D13" s="68"/>
      <c r="E13" s="68"/>
      <c r="F13" s="68"/>
      <c r="G13" s="69"/>
      <c r="H13" s="10">
        <v>72</v>
      </c>
      <c r="I13" s="23"/>
      <c r="J13" s="51"/>
      <c r="K13" s="51"/>
      <c r="L13" s="51"/>
      <c r="M13" s="51"/>
      <c r="N13" s="34"/>
      <c r="O13" s="8"/>
      <c r="P13" s="35"/>
      <c r="Q13" s="32">
        <f t="shared" si="1"/>
        <v>0</v>
      </c>
      <c r="R13" s="52"/>
      <c r="S13" s="52"/>
      <c r="T13" s="44">
        <f t="shared" si="0"/>
        <v>0</v>
      </c>
      <c r="U13" s="44"/>
    </row>
    <row r="14" spans="1:21" ht="15" customHeight="1" x14ac:dyDescent="0.25">
      <c r="A14" s="7">
        <v>7</v>
      </c>
      <c r="B14" s="67" t="s">
        <v>79</v>
      </c>
      <c r="C14" s="68"/>
      <c r="D14" s="68"/>
      <c r="E14" s="68"/>
      <c r="F14" s="68"/>
      <c r="G14" s="69"/>
      <c r="H14" s="10">
        <v>76</v>
      </c>
      <c r="I14" s="23"/>
      <c r="J14" s="51"/>
      <c r="K14" s="51"/>
      <c r="L14" s="51"/>
      <c r="M14" s="51"/>
      <c r="N14" s="34"/>
      <c r="O14" s="8"/>
      <c r="P14" s="35"/>
      <c r="Q14" s="32">
        <f t="shared" si="1"/>
        <v>0</v>
      </c>
      <c r="R14" s="52"/>
      <c r="S14" s="52"/>
      <c r="T14" s="44">
        <f t="shared" si="0"/>
        <v>0</v>
      </c>
      <c r="U14" s="44"/>
    </row>
    <row r="15" spans="1:21" ht="15" customHeight="1" x14ac:dyDescent="0.25">
      <c r="A15" s="7">
        <v>8</v>
      </c>
      <c r="B15" s="67" t="s">
        <v>80</v>
      </c>
      <c r="C15" s="68"/>
      <c r="D15" s="68"/>
      <c r="E15" s="68"/>
      <c r="F15" s="68"/>
      <c r="G15" s="69"/>
      <c r="H15" s="10">
        <v>96</v>
      </c>
      <c r="I15" s="23"/>
      <c r="J15" s="51"/>
      <c r="K15" s="51"/>
      <c r="L15" s="51"/>
      <c r="M15" s="51"/>
      <c r="N15" s="34"/>
      <c r="O15" s="8"/>
      <c r="P15" s="35"/>
      <c r="Q15" s="32">
        <f t="shared" si="1"/>
        <v>0</v>
      </c>
      <c r="R15" s="52"/>
      <c r="S15" s="52"/>
      <c r="T15" s="44">
        <f t="shared" si="0"/>
        <v>0</v>
      </c>
      <c r="U15" s="44"/>
    </row>
    <row r="16" spans="1:21" ht="15" customHeight="1" x14ac:dyDescent="0.25">
      <c r="A16" s="7">
        <v>9</v>
      </c>
      <c r="B16" s="67" t="s">
        <v>81</v>
      </c>
      <c r="C16" s="68"/>
      <c r="D16" s="68"/>
      <c r="E16" s="68"/>
      <c r="F16" s="68"/>
      <c r="G16" s="69"/>
      <c r="H16" s="10">
        <v>48</v>
      </c>
      <c r="I16" s="23"/>
      <c r="J16" s="51"/>
      <c r="K16" s="51"/>
      <c r="L16" s="51"/>
      <c r="M16" s="51"/>
      <c r="N16" s="34"/>
      <c r="O16" s="8"/>
      <c r="P16" s="35"/>
      <c r="Q16" s="32">
        <f t="shared" si="1"/>
        <v>0</v>
      </c>
      <c r="R16" s="52"/>
      <c r="S16" s="52"/>
      <c r="T16" s="44">
        <f t="shared" si="0"/>
        <v>0</v>
      </c>
      <c r="U16" s="44"/>
    </row>
    <row r="17" spans="1:21" ht="15" customHeight="1" x14ac:dyDescent="0.25">
      <c r="A17" s="7">
        <v>10</v>
      </c>
      <c r="B17" s="67" t="s">
        <v>82</v>
      </c>
      <c r="C17" s="68"/>
      <c r="D17" s="68"/>
      <c r="E17" s="68"/>
      <c r="F17" s="68"/>
      <c r="G17" s="69"/>
      <c r="H17" s="10">
        <v>48</v>
      </c>
      <c r="I17" s="23"/>
      <c r="J17" s="51"/>
      <c r="K17" s="51"/>
      <c r="L17" s="51"/>
      <c r="M17" s="51"/>
      <c r="N17" s="34"/>
      <c r="O17" s="8"/>
      <c r="P17" s="35"/>
      <c r="Q17" s="32">
        <f t="shared" si="1"/>
        <v>0</v>
      </c>
      <c r="R17" s="52"/>
      <c r="S17" s="52"/>
      <c r="T17" s="44">
        <f t="shared" si="0"/>
        <v>0</v>
      </c>
      <c r="U17" s="44"/>
    </row>
    <row r="18" spans="1:21" ht="15" customHeight="1" x14ac:dyDescent="0.25">
      <c r="A18" s="7">
        <v>11</v>
      </c>
      <c r="B18" s="67" t="s">
        <v>127</v>
      </c>
      <c r="C18" s="68"/>
      <c r="D18" s="68"/>
      <c r="E18" s="68"/>
      <c r="F18" s="68"/>
      <c r="G18" s="69"/>
      <c r="H18" s="10">
        <v>48</v>
      </c>
      <c r="I18" s="23"/>
      <c r="J18" s="51"/>
      <c r="K18" s="51"/>
      <c r="L18" s="51"/>
      <c r="M18" s="51"/>
      <c r="N18" s="34"/>
      <c r="O18" s="8"/>
      <c r="P18" s="35"/>
      <c r="Q18" s="32">
        <f t="shared" si="1"/>
        <v>0</v>
      </c>
      <c r="R18" s="52"/>
      <c r="S18" s="52"/>
      <c r="T18" s="44">
        <f t="shared" si="0"/>
        <v>0</v>
      </c>
      <c r="U18" s="44"/>
    </row>
    <row r="19" spans="1:21" ht="15" customHeight="1" x14ac:dyDescent="0.25">
      <c r="A19" s="7">
        <v>12</v>
      </c>
      <c r="B19" s="67" t="s">
        <v>83</v>
      </c>
      <c r="C19" s="68"/>
      <c r="D19" s="68"/>
      <c r="E19" s="68"/>
      <c r="F19" s="68"/>
      <c r="G19" s="69"/>
      <c r="H19" s="10">
        <v>60</v>
      </c>
      <c r="I19" s="23"/>
      <c r="J19" s="51"/>
      <c r="K19" s="51"/>
      <c r="L19" s="51"/>
      <c r="M19" s="51"/>
      <c r="N19" s="34"/>
      <c r="O19" s="8"/>
      <c r="P19" s="35"/>
      <c r="Q19" s="32">
        <f t="shared" si="1"/>
        <v>0</v>
      </c>
      <c r="R19" s="52"/>
      <c r="S19" s="52"/>
      <c r="T19" s="44">
        <f t="shared" si="0"/>
        <v>0</v>
      </c>
      <c r="U19" s="44"/>
    </row>
    <row r="20" spans="1:21" ht="15" customHeight="1" x14ac:dyDescent="0.25">
      <c r="A20" s="7">
        <v>13</v>
      </c>
      <c r="B20" s="67" t="s">
        <v>84</v>
      </c>
      <c r="C20" s="68"/>
      <c r="D20" s="68"/>
      <c r="E20" s="68"/>
      <c r="F20" s="68"/>
      <c r="G20" s="69"/>
      <c r="H20" s="10">
        <v>68</v>
      </c>
      <c r="I20" s="23"/>
      <c r="J20" s="51"/>
      <c r="K20" s="51"/>
      <c r="L20" s="51"/>
      <c r="M20" s="51"/>
      <c r="N20" s="34"/>
      <c r="O20" s="8"/>
      <c r="P20" s="35"/>
      <c r="Q20" s="32">
        <f t="shared" si="1"/>
        <v>0</v>
      </c>
      <c r="R20" s="52"/>
      <c r="S20" s="52"/>
      <c r="T20" s="44">
        <f t="shared" si="0"/>
        <v>0</v>
      </c>
      <c r="U20" s="44"/>
    </row>
    <row r="21" spans="1:21" ht="15" customHeight="1" x14ac:dyDescent="0.25">
      <c r="A21" s="7">
        <v>14</v>
      </c>
      <c r="B21" s="67" t="s">
        <v>85</v>
      </c>
      <c r="C21" s="68"/>
      <c r="D21" s="68"/>
      <c r="E21" s="68"/>
      <c r="F21" s="68"/>
      <c r="G21" s="69"/>
      <c r="H21" s="10">
        <v>24</v>
      </c>
      <c r="I21" s="23"/>
      <c r="J21" s="51"/>
      <c r="K21" s="51"/>
      <c r="L21" s="51"/>
      <c r="M21" s="51"/>
      <c r="N21" s="34"/>
      <c r="O21" s="8"/>
      <c r="P21" s="35"/>
      <c r="Q21" s="32">
        <f t="shared" si="1"/>
        <v>0</v>
      </c>
      <c r="R21" s="52"/>
      <c r="S21" s="52"/>
      <c r="T21" s="44">
        <f t="shared" si="0"/>
        <v>0</v>
      </c>
      <c r="U21" s="44"/>
    </row>
    <row r="22" spans="1:21" ht="15" customHeight="1" x14ac:dyDescent="0.25">
      <c r="A22" s="7">
        <v>15</v>
      </c>
      <c r="B22" s="67" t="s">
        <v>123</v>
      </c>
      <c r="C22" s="68"/>
      <c r="D22" s="68"/>
      <c r="E22" s="68"/>
      <c r="F22" s="68"/>
      <c r="G22" s="69"/>
      <c r="H22" s="10">
        <v>24</v>
      </c>
      <c r="I22" s="23"/>
      <c r="J22" s="51"/>
      <c r="K22" s="51"/>
      <c r="L22" s="51"/>
      <c r="M22" s="51"/>
      <c r="N22" s="34"/>
      <c r="O22" s="8"/>
      <c r="P22" s="35"/>
      <c r="Q22" s="32">
        <f t="shared" si="1"/>
        <v>0</v>
      </c>
      <c r="R22" s="52"/>
      <c r="S22" s="52"/>
      <c r="T22" s="44">
        <f t="shared" si="0"/>
        <v>0</v>
      </c>
      <c r="U22" s="44"/>
    </row>
    <row r="23" spans="1:21" ht="15" customHeight="1" x14ac:dyDescent="0.25">
      <c r="A23" s="7">
        <v>16</v>
      </c>
      <c r="B23" s="67" t="s">
        <v>124</v>
      </c>
      <c r="C23" s="68"/>
      <c r="D23" s="68"/>
      <c r="E23" s="68"/>
      <c r="F23" s="68"/>
      <c r="G23" s="69"/>
      <c r="H23" s="10">
        <v>72</v>
      </c>
      <c r="I23" s="23"/>
      <c r="J23" s="51"/>
      <c r="K23" s="51"/>
      <c r="L23" s="51"/>
      <c r="M23" s="51"/>
      <c r="N23" s="34"/>
      <c r="O23" s="8"/>
      <c r="P23" s="35"/>
      <c r="Q23" s="32">
        <f t="shared" si="1"/>
        <v>0</v>
      </c>
      <c r="R23" s="52"/>
      <c r="S23" s="52"/>
      <c r="T23" s="44">
        <f t="shared" si="0"/>
        <v>0</v>
      </c>
      <c r="U23" s="44"/>
    </row>
    <row r="24" spans="1:21" ht="15" customHeight="1" x14ac:dyDescent="0.25">
      <c r="A24" s="7">
        <v>17</v>
      </c>
      <c r="B24" s="67" t="s">
        <v>125</v>
      </c>
      <c r="C24" s="68"/>
      <c r="D24" s="68"/>
      <c r="E24" s="68"/>
      <c r="F24" s="68"/>
      <c r="G24" s="69"/>
      <c r="H24" s="10">
        <v>38</v>
      </c>
      <c r="I24" s="23"/>
      <c r="J24" s="51"/>
      <c r="K24" s="51"/>
      <c r="L24" s="51"/>
      <c r="M24" s="51"/>
      <c r="N24" s="34"/>
      <c r="O24" s="8"/>
      <c r="P24" s="35"/>
      <c r="Q24" s="32">
        <f t="shared" si="1"/>
        <v>0</v>
      </c>
      <c r="R24" s="52"/>
      <c r="S24" s="52"/>
      <c r="T24" s="44">
        <f t="shared" si="0"/>
        <v>0</v>
      </c>
      <c r="U24" s="44"/>
    </row>
    <row r="25" spans="1:21" ht="15" customHeight="1" x14ac:dyDescent="0.25">
      <c r="A25" s="7">
        <v>18</v>
      </c>
      <c r="B25" s="67" t="s">
        <v>139</v>
      </c>
      <c r="C25" s="68"/>
      <c r="D25" s="68"/>
      <c r="E25" s="68"/>
      <c r="F25" s="68"/>
      <c r="G25" s="69"/>
      <c r="H25" s="10">
        <v>372</v>
      </c>
      <c r="I25" s="23"/>
      <c r="J25" s="51"/>
      <c r="K25" s="51"/>
      <c r="L25" s="51"/>
      <c r="M25" s="51"/>
      <c r="N25" s="34"/>
      <c r="O25" s="8"/>
      <c r="P25" s="35"/>
      <c r="Q25" s="32">
        <f t="shared" si="1"/>
        <v>0</v>
      </c>
      <c r="R25" s="52"/>
      <c r="S25" s="52"/>
      <c r="T25" s="44">
        <f t="shared" si="0"/>
        <v>0</v>
      </c>
      <c r="U25" s="44"/>
    </row>
    <row r="26" spans="1:21" ht="15" customHeight="1" x14ac:dyDescent="0.25">
      <c r="A26" s="7">
        <v>19</v>
      </c>
      <c r="B26" s="67" t="s">
        <v>86</v>
      </c>
      <c r="C26" s="68"/>
      <c r="D26" s="68"/>
      <c r="E26" s="68"/>
      <c r="F26" s="68"/>
      <c r="G26" s="69"/>
      <c r="H26" s="10">
        <v>60</v>
      </c>
      <c r="I26" s="23"/>
      <c r="J26" s="51"/>
      <c r="K26" s="51"/>
      <c r="L26" s="51"/>
      <c r="M26" s="51"/>
      <c r="N26" s="34"/>
      <c r="O26" s="8"/>
      <c r="P26" s="35"/>
      <c r="Q26" s="32">
        <f t="shared" si="1"/>
        <v>0</v>
      </c>
      <c r="R26" s="52"/>
      <c r="S26" s="52"/>
      <c r="T26" s="44">
        <f t="shared" si="0"/>
        <v>0</v>
      </c>
      <c r="U26" s="44"/>
    </row>
    <row r="27" spans="1:21" ht="15" customHeight="1" x14ac:dyDescent="0.25">
      <c r="A27" s="7">
        <v>20</v>
      </c>
      <c r="B27" s="67" t="s">
        <v>87</v>
      </c>
      <c r="C27" s="68"/>
      <c r="D27" s="68"/>
      <c r="E27" s="68"/>
      <c r="F27" s="68"/>
      <c r="G27" s="69"/>
      <c r="H27" s="10">
        <v>60</v>
      </c>
      <c r="I27" s="23"/>
      <c r="J27" s="51"/>
      <c r="K27" s="51"/>
      <c r="L27" s="51"/>
      <c r="M27" s="51"/>
      <c r="N27" s="34"/>
      <c r="O27" s="8"/>
      <c r="P27" s="35"/>
      <c r="Q27" s="32">
        <f t="shared" si="1"/>
        <v>0</v>
      </c>
      <c r="R27" s="52"/>
      <c r="S27" s="52"/>
      <c r="T27" s="44">
        <f t="shared" si="0"/>
        <v>0</v>
      </c>
      <c r="U27" s="44"/>
    </row>
    <row r="28" spans="1:21" ht="15" customHeight="1" x14ac:dyDescent="0.25">
      <c r="A28" s="7">
        <v>21</v>
      </c>
      <c r="B28" s="67" t="s">
        <v>88</v>
      </c>
      <c r="C28" s="68"/>
      <c r="D28" s="68"/>
      <c r="E28" s="68"/>
      <c r="F28" s="68"/>
      <c r="G28" s="69"/>
      <c r="H28" s="10">
        <v>24</v>
      </c>
      <c r="I28" s="23"/>
      <c r="J28" s="51"/>
      <c r="K28" s="51"/>
      <c r="L28" s="51"/>
      <c r="M28" s="51"/>
      <c r="N28" s="34"/>
      <c r="O28" s="8"/>
      <c r="P28" s="35"/>
      <c r="Q28" s="32">
        <f t="shared" si="1"/>
        <v>0</v>
      </c>
      <c r="R28" s="52"/>
      <c r="S28" s="52"/>
      <c r="T28" s="44">
        <f t="shared" si="0"/>
        <v>0</v>
      </c>
      <c r="U28" s="44"/>
    </row>
    <row r="29" spans="1:21" ht="15" customHeight="1" x14ac:dyDescent="0.25">
      <c r="A29" s="7">
        <v>22</v>
      </c>
      <c r="B29" s="67" t="s">
        <v>115</v>
      </c>
      <c r="C29" s="68"/>
      <c r="D29" s="68"/>
      <c r="E29" s="68"/>
      <c r="F29" s="68"/>
      <c r="G29" s="69"/>
      <c r="H29" s="10">
        <v>12</v>
      </c>
      <c r="I29" s="23"/>
      <c r="J29" s="51"/>
      <c r="K29" s="51"/>
      <c r="L29" s="51"/>
      <c r="M29" s="51"/>
      <c r="N29" s="34"/>
      <c r="O29" s="8"/>
      <c r="P29" s="35"/>
      <c r="Q29" s="32">
        <f t="shared" si="1"/>
        <v>0</v>
      </c>
      <c r="R29" s="52"/>
      <c r="S29" s="52"/>
      <c r="T29" s="44">
        <f t="shared" si="0"/>
        <v>0</v>
      </c>
      <c r="U29" s="44"/>
    </row>
    <row r="30" spans="1:21" ht="15" customHeight="1" x14ac:dyDescent="0.25">
      <c r="A30" s="7">
        <v>23</v>
      </c>
      <c r="B30" s="67" t="s">
        <v>89</v>
      </c>
      <c r="C30" s="68"/>
      <c r="D30" s="68"/>
      <c r="E30" s="68"/>
      <c r="F30" s="68"/>
      <c r="G30" s="69"/>
      <c r="H30" s="10">
        <v>12</v>
      </c>
      <c r="I30" s="23"/>
      <c r="J30" s="51"/>
      <c r="K30" s="51"/>
      <c r="L30" s="51"/>
      <c r="M30" s="51"/>
      <c r="N30" s="34"/>
      <c r="O30" s="8"/>
      <c r="P30" s="35"/>
      <c r="Q30" s="32">
        <f t="shared" si="1"/>
        <v>0</v>
      </c>
      <c r="R30" s="52"/>
      <c r="S30" s="52"/>
      <c r="T30" s="44">
        <f t="shared" si="0"/>
        <v>0</v>
      </c>
      <c r="U30" s="44"/>
    </row>
    <row r="31" spans="1:21" ht="15" customHeight="1" x14ac:dyDescent="0.25">
      <c r="A31" s="7">
        <v>24</v>
      </c>
      <c r="B31" s="67" t="s">
        <v>90</v>
      </c>
      <c r="C31" s="68"/>
      <c r="D31" s="68"/>
      <c r="E31" s="68"/>
      <c r="F31" s="68"/>
      <c r="G31" s="69"/>
      <c r="H31" s="10">
        <v>24</v>
      </c>
      <c r="I31" s="23"/>
      <c r="J31" s="51"/>
      <c r="K31" s="51"/>
      <c r="L31" s="51"/>
      <c r="M31" s="51"/>
      <c r="N31" s="34"/>
      <c r="O31" s="8"/>
      <c r="P31" s="35"/>
      <c r="Q31" s="32">
        <f t="shared" si="1"/>
        <v>0</v>
      </c>
      <c r="R31" s="52"/>
      <c r="S31" s="52"/>
      <c r="T31" s="44">
        <f t="shared" si="0"/>
        <v>0</v>
      </c>
      <c r="U31" s="44"/>
    </row>
    <row r="32" spans="1:21" ht="15" customHeight="1" x14ac:dyDescent="0.25">
      <c r="A32" s="7">
        <v>25</v>
      </c>
      <c r="B32" s="67" t="s">
        <v>91</v>
      </c>
      <c r="C32" s="68"/>
      <c r="D32" s="68"/>
      <c r="E32" s="68"/>
      <c r="F32" s="68"/>
      <c r="G32" s="69"/>
      <c r="H32" s="10">
        <v>24</v>
      </c>
      <c r="I32" s="23"/>
      <c r="J32" s="51"/>
      <c r="K32" s="51"/>
      <c r="L32" s="51"/>
      <c r="M32" s="51"/>
      <c r="N32" s="34"/>
      <c r="O32" s="8"/>
      <c r="P32" s="35"/>
      <c r="Q32" s="32">
        <f t="shared" si="1"/>
        <v>0</v>
      </c>
      <c r="R32" s="52"/>
      <c r="S32" s="52"/>
      <c r="T32" s="44">
        <f t="shared" si="0"/>
        <v>0</v>
      </c>
      <c r="U32" s="44"/>
    </row>
    <row r="33" spans="1:21" ht="15" customHeight="1" x14ac:dyDescent="0.25">
      <c r="A33" s="7">
        <v>26</v>
      </c>
      <c r="B33" s="67" t="s">
        <v>92</v>
      </c>
      <c r="C33" s="68"/>
      <c r="D33" s="68"/>
      <c r="E33" s="68"/>
      <c r="F33" s="68"/>
      <c r="G33" s="69"/>
      <c r="H33" s="10">
        <v>36</v>
      </c>
      <c r="I33" s="23"/>
      <c r="J33" s="51"/>
      <c r="K33" s="51"/>
      <c r="L33" s="51"/>
      <c r="M33" s="51"/>
      <c r="N33" s="34"/>
      <c r="O33" s="8"/>
      <c r="P33" s="35"/>
      <c r="Q33" s="32">
        <f t="shared" si="1"/>
        <v>0</v>
      </c>
      <c r="R33" s="52"/>
      <c r="S33" s="52"/>
      <c r="T33" s="44">
        <f t="shared" si="0"/>
        <v>0</v>
      </c>
      <c r="U33" s="44"/>
    </row>
    <row r="34" spans="1:21" ht="15" customHeight="1" x14ac:dyDescent="0.25">
      <c r="A34" s="7">
        <v>27</v>
      </c>
      <c r="B34" s="67" t="s">
        <v>93</v>
      </c>
      <c r="C34" s="68"/>
      <c r="D34" s="68"/>
      <c r="E34" s="68"/>
      <c r="F34" s="68"/>
      <c r="G34" s="69"/>
      <c r="H34" s="10">
        <v>12</v>
      </c>
      <c r="I34" s="23"/>
      <c r="J34" s="51"/>
      <c r="K34" s="51"/>
      <c r="L34" s="51"/>
      <c r="M34" s="51"/>
      <c r="N34" s="34"/>
      <c r="O34" s="8"/>
      <c r="P34" s="35"/>
      <c r="Q34" s="32">
        <f t="shared" si="1"/>
        <v>0</v>
      </c>
      <c r="R34" s="52"/>
      <c r="S34" s="52"/>
      <c r="T34" s="44">
        <f t="shared" si="0"/>
        <v>0</v>
      </c>
      <c r="U34" s="44"/>
    </row>
    <row r="35" spans="1:21" ht="15" customHeight="1" x14ac:dyDescent="0.25">
      <c r="A35" s="7">
        <v>28</v>
      </c>
      <c r="B35" s="67" t="s">
        <v>94</v>
      </c>
      <c r="C35" s="68"/>
      <c r="D35" s="68"/>
      <c r="E35" s="68"/>
      <c r="F35" s="68"/>
      <c r="G35" s="69"/>
      <c r="H35" s="10">
        <v>24</v>
      </c>
      <c r="I35" s="23"/>
      <c r="J35" s="51"/>
      <c r="K35" s="51"/>
      <c r="L35" s="51"/>
      <c r="M35" s="51"/>
      <c r="N35" s="34"/>
      <c r="O35" s="8"/>
      <c r="P35" s="35"/>
      <c r="Q35" s="32">
        <f t="shared" si="1"/>
        <v>0</v>
      </c>
      <c r="R35" s="52"/>
      <c r="S35" s="52"/>
      <c r="T35" s="44">
        <f t="shared" si="0"/>
        <v>0</v>
      </c>
      <c r="U35" s="44"/>
    </row>
    <row r="36" spans="1:21" ht="15" customHeight="1" x14ac:dyDescent="0.25">
      <c r="A36" s="7">
        <v>29</v>
      </c>
      <c r="B36" s="67" t="s">
        <v>95</v>
      </c>
      <c r="C36" s="68"/>
      <c r="D36" s="68"/>
      <c r="E36" s="68"/>
      <c r="F36" s="68"/>
      <c r="G36" s="69"/>
      <c r="H36" s="10">
        <v>84</v>
      </c>
      <c r="I36" s="23"/>
      <c r="J36" s="51"/>
      <c r="K36" s="51"/>
      <c r="L36" s="51"/>
      <c r="M36" s="51"/>
      <c r="N36" s="34"/>
      <c r="O36" s="8"/>
      <c r="P36" s="35"/>
      <c r="Q36" s="32">
        <f t="shared" si="1"/>
        <v>0</v>
      </c>
      <c r="R36" s="52"/>
      <c r="S36" s="52"/>
      <c r="T36" s="44">
        <f t="shared" si="0"/>
        <v>0</v>
      </c>
      <c r="U36" s="44"/>
    </row>
    <row r="37" spans="1:21" ht="15" customHeight="1" x14ac:dyDescent="0.25">
      <c r="A37" s="7">
        <v>30</v>
      </c>
      <c r="B37" s="67" t="s">
        <v>96</v>
      </c>
      <c r="C37" s="68"/>
      <c r="D37" s="68"/>
      <c r="E37" s="68"/>
      <c r="F37" s="68"/>
      <c r="G37" s="69"/>
      <c r="H37" s="10">
        <v>46</v>
      </c>
      <c r="I37" s="23"/>
      <c r="J37" s="51"/>
      <c r="K37" s="51"/>
      <c r="L37" s="51"/>
      <c r="M37" s="51"/>
      <c r="N37" s="34"/>
      <c r="O37" s="8"/>
      <c r="P37" s="35"/>
      <c r="Q37" s="32">
        <f t="shared" si="1"/>
        <v>0</v>
      </c>
      <c r="R37" s="52"/>
      <c r="S37" s="52"/>
      <c r="T37" s="44">
        <f t="shared" si="0"/>
        <v>0</v>
      </c>
      <c r="U37" s="44"/>
    </row>
    <row r="38" spans="1:21" ht="15" customHeight="1" x14ac:dyDescent="0.25">
      <c r="A38" s="7">
        <v>31</v>
      </c>
      <c r="B38" s="67" t="s">
        <v>97</v>
      </c>
      <c r="C38" s="68"/>
      <c r="D38" s="68"/>
      <c r="E38" s="68"/>
      <c r="F38" s="68"/>
      <c r="G38" s="69"/>
      <c r="H38" s="10">
        <v>79</v>
      </c>
      <c r="I38" s="23"/>
      <c r="J38" s="51"/>
      <c r="K38" s="51"/>
      <c r="L38" s="51"/>
      <c r="M38" s="51"/>
      <c r="N38" s="34"/>
      <c r="O38" s="8"/>
      <c r="P38" s="35"/>
      <c r="Q38" s="32">
        <f t="shared" si="1"/>
        <v>0</v>
      </c>
      <c r="R38" s="52"/>
      <c r="S38" s="52"/>
      <c r="T38" s="44">
        <f t="shared" si="0"/>
        <v>0</v>
      </c>
      <c r="U38" s="44"/>
    </row>
    <row r="39" spans="1:21" ht="15" customHeight="1" x14ac:dyDescent="0.25">
      <c r="A39" s="7">
        <v>32</v>
      </c>
      <c r="B39" s="67" t="s">
        <v>98</v>
      </c>
      <c r="C39" s="68"/>
      <c r="D39" s="68"/>
      <c r="E39" s="68"/>
      <c r="F39" s="68"/>
      <c r="G39" s="69"/>
      <c r="H39" s="10">
        <v>160</v>
      </c>
      <c r="I39" s="23"/>
      <c r="J39" s="51"/>
      <c r="K39" s="51"/>
      <c r="L39" s="51"/>
      <c r="M39" s="51"/>
      <c r="N39" s="34"/>
      <c r="O39" s="8"/>
      <c r="P39" s="35"/>
      <c r="Q39" s="32">
        <f t="shared" si="1"/>
        <v>0</v>
      </c>
      <c r="R39" s="52"/>
      <c r="S39" s="52"/>
      <c r="T39" s="44">
        <f t="shared" si="0"/>
        <v>0</v>
      </c>
      <c r="U39" s="44"/>
    </row>
    <row r="40" spans="1:21" ht="15" customHeight="1" x14ac:dyDescent="0.25">
      <c r="A40" s="7">
        <v>33</v>
      </c>
      <c r="B40" s="67" t="s">
        <v>99</v>
      </c>
      <c r="C40" s="68"/>
      <c r="D40" s="68"/>
      <c r="E40" s="68"/>
      <c r="F40" s="68"/>
      <c r="G40" s="69"/>
      <c r="H40" s="10">
        <v>112</v>
      </c>
      <c r="I40" s="23"/>
      <c r="J40" s="51"/>
      <c r="K40" s="51"/>
      <c r="L40" s="51"/>
      <c r="M40" s="51"/>
      <c r="N40" s="34"/>
      <c r="O40" s="8"/>
      <c r="P40" s="35"/>
      <c r="Q40" s="32">
        <f t="shared" si="1"/>
        <v>0</v>
      </c>
      <c r="R40" s="52"/>
      <c r="S40" s="52"/>
      <c r="T40" s="44">
        <f t="shared" ref="T40:T63" si="2">H40*O40</f>
        <v>0</v>
      </c>
      <c r="U40" s="44"/>
    </row>
    <row r="41" spans="1:21" ht="15" customHeight="1" x14ac:dyDescent="0.25">
      <c r="A41" s="7">
        <v>34</v>
      </c>
      <c r="B41" s="67" t="s">
        <v>100</v>
      </c>
      <c r="C41" s="68"/>
      <c r="D41" s="68"/>
      <c r="E41" s="68"/>
      <c r="F41" s="68"/>
      <c r="G41" s="69"/>
      <c r="H41" s="10">
        <v>14</v>
      </c>
      <c r="I41" s="23"/>
      <c r="J41" s="51"/>
      <c r="K41" s="51"/>
      <c r="L41" s="51"/>
      <c r="M41" s="51"/>
      <c r="N41" s="34"/>
      <c r="O41" s="8"/>
      <c r="P41" s="35"/>
      <c r="Q41" s="32">
        <f t="shared" si="1"/>
        <v>0</v>
      </c>
      <c r="R41" s="52"/>
      <c r="S41" s="52"/>
      <c r="T41" s="44">
        <f t="shared" si="2"/>
        <v>0</v>
      </c>
      <c r="U41" s="44"/>
    </row>
    <row r="42" spans="1:21" ht="15" customHeight="1" x14ac:dyDescent="0.25">
      <c r="A42" s="7">
        <v>35</v>
      </c>
      <c r="B42" s="67" t="s">
        <v>105</v>
      </c>
      <c r="C42" s="68"/>
      <c r="D42" s="68"/>
      <c r="E42" s="68"/>
      <c r="F42" s="68"/>
      <c r="G42" s="69"/>
      <c r="H42" s="10">
        <v>77</v>
      </c>
      <c r="I42" s="23"/>
      <c r="J42" s="51"/>
      <c r="K42" s="51"/>
      <c r="L42" s="51"/>
      <c r="M42" s="51"/>
      <c r="N42" s="34"/>
      <c r="O42" s="8"/>
      <c r="P42" s="35"/>
      <c r="Q42" s="32">
        <f t="shared" si="1"/>
        <v>0</v>
      </c>
      <c r="R42" s="52"/>
      <c r="S42" s="52"/>
      <c r="T42" s="44">
        <f t="shared" si="2"/>
        <v>0</v>
      </c>
      <c r="U42" s="44"/>
    </row>
    <row r="43" spans="1:21" ht="15" customHeight="1" x14ac:dyDescent="0.25">
      <c r="A43" s="7">
        <v>36</v>
      </c>
      <c r="B43" s="67" t="s">
        <v>101</v>
      </c>
      <c r="C43" s="68"/>
      <c r="D43" s="68"/>
      <c r="E43" s="68"/>
      <c r="F43" s="68"/>
      <c r="G43" s="69"/>
      <c r="H43" s="10">
        <v>112</v>
      </c>
      <c r="I43" s="23"/>
      <c r="J43" s="51"/>
      <c r="K43" s="51"/>
      <c r="L43" s="51"/>
      <c r="M43" s="51"/>
      <c r="N43" s="34"/>
      <c r="O43" s="8"/>
      <c r="P43" s="35"/>
      <c r="Q43" s="32">
        <f t="shared" si="1"/>
        <v>0</v>
      </c>
      <c r="R43" s="52"/>
      <c r="S43" s="52"/>
      <c r="T43" s="44">
        <f t="shared" si="2"/>
        <v>0</v>
      </c>
      <c r="U43" s="44"/>
    </row>
    <row r="44" spans="1:21" ht="15" customHeight="1" x14ac:dyDescent="0.25">
      <c r="A44" s="7">
        <v>37</v>
      </c>
      <c r="B44" s="67" t="s">
        <v>102</v>
      </c>
      <c r="C44" s="68"/>
      <c r="D44" s="68"/>
      <c r="E44" s="68"/>
      <c r="F44" s="68"/>
      <c r="G44" s="69"/>
      <c r="H44" s="10">
        <v>70</v>
      </c>
      <c r="I44" s="23"/>
      <c r="J44" s="51"/>
      <c r="K44" s="51"/>
      <c r="L44" s="51"/>
      <c r="M44" s="51"/>
      <c r="N44" s="34"/>
      <c r="O44" s="8"/>
      <c r="P44" s="35"/>
      <c r="Q44" s="32">
        <f t="shared" si="1"/>
        <v>0</v>
      </c>
      <c r="R44" s="52"/>
      <c r="S44" s="52"/>
      <c r="T44" s="44">
        <f t="shared" si="2"/>
        <v>0</v>
      </c>
      <c r="U44" s="44"/>
    </row>
    <row r="45" spans="1:21" ht="15" customHeight="1" x14ac:dyDescent="0.25">
      <c r="A45" s="7">
        <v>38</v>
      </c>
      <c r="B45" s="67" t="s">
        <v>103</v>
      </c>
      <c r="C45" s="68"/>
      <c r="D45" s="68"/>
      <c r="E45" s="68"/>
      <c r="F45" s="68"/>
      <c r="G45" s="69"/>
      <c r="H45" s="10">
        <v>32</v>
      </c>
      <c r="I45" s="23"/>
      <c r="J45" s="51"/>
      <c r="K45" s="51"/>
      <c r="L45" s="51"/>
      <c r="M45" s="51"/>
      <c r="N45" s="34"/>
      <c r="O45" s="8"/>
      <c r="P45" s="35"/>
      <c r="Q45" s="32">
        <f t="shared" si="1"/>
        <v>0</v>
      </c>
      <c r="R45" s="52"/>
      <c r="S45" s="52"/>
      <c r="T45" s="44">
        <f t="shared" si="2"/>
        <v>0</v>
      </c>
      <c r="U45" s="44"/>
    </row>
    <row r="46" spans="1:21" ht="15" customHeight="1" x14ac:dyDescent="0.25">
      <c r="A46" s="7">
        <v>39</v>
      </c>
      <c r="B46" s="67" t="s">
        <v>109</v>
      </c>
      <c r="C46" s="68"/>
      <c r="D46" s="68"/>
      <c r="E46" s="68"/>
      <c r="F46" s="68"/>
      <c r="G46" s="69"/>
      <c r="H46" s="10">
        <v>65</v>
      </c>
      <c r="I46" s="23"/>
      <c r="J46" s="51"/>
      <c r="K46" s="51"/>
      <c r="L46" s="51"/>
      <c r="M46" s="51"/>
      <c r="N46" s="34"/>
      <c r="O46" s="8"/>
      <c r="P46" s="35"/>
      <c r="Q46" s="32">
        <f t="shared" si="1"/>
        <v>0</v>
      </c>
      <c r="R46" s="52"/>
      <c r="S46" s="52"/>
      <c r="T46" s="44">
        <f t="shared" si="2"/>
        <v>0</v>
      </c>
      <c r="U46" s="44"/>
    </row>
    <row r="47" spans="1:21" ht="15" customHeight="1" x14ac:dyDescent="0.25">
      <c r="A47" s="7">
        <v>40</v>
      </c>
      <c r="B47" s="67" t="s">
        <v>110</v>
      </c>
      <c r="C47" s="68"/>
      <c r="D47" s="68"/>
      <c r="E47" s="68"/>
      <c r="F47" s="68"/>
      <c r="G47" s="69"/>
      <c r="H47" s="10">
        <v>28</v>
      </c>
      <c r="I47" s="23"/>
      <c r="J47" s="51"/>
      <c r="K47" s="51"/>
      <c r="L47" s="51"/>
      <c r="M47" s="51"/>
      <c r="N47" s="34"/>
      <c r="O47" s="8"/>
      <c r="P47" s="35"/>
      <c r="Q47" s="32">
        <f t="shared" si="1"/>
        <v>0</v>
      </c>
      <c r="R47" s="52"/>
      <c r="S47" s="52"/>
      <c r="T47" s="44">
        <f t="shared" si="2"/>
        <v>0</v>
      </c>
      <c r="U47" s="44"/>
    </row>
    <row r="48" spans="1:21" ht="15" customHeight="1" x14ac:dyDescent="0.25">
      <c r="A48" s="7">
        <v>41</v>
      </c>
      <c r="B48" s="67" t="s">
        <v>112</v>
      </c>
      <c r="C48" s="68"/>
      <c r="D48" s="68"/>
      <c r="E48" s="68"/>
      <c r="F48" s="68"/>
      <c r="G48" s="69"/>
      <c r="H48" s="10">
        <v>11</v>
      </c>
      <c r="I48" s="23"/>
      <c r="J48" s="51"/>
      <c r="K48" s="51"/>
      <c r="L48" s="51"/>
      <c r="M48" s="51"/>
      <c r="N48" s="34"/>
      <c r="O48" s="8"/>
      <c r="P48" s="35"/>
      <c r="Q48" s="32">
        <f t="shared" si="1"/>
        <v>0</v>
      </c>
      <c r="R48" s="52"/>
      <c r="S48" s="52"/>
      <c r="T48" s="44">
        <f t="shared" si="2"/>
        <v>0</v>
      </c>
      <c r="U48" s="44"/>
    </row>
    <row r="49" spans="1:22" ht="15" customHeight="1" x14ac:dyDescent="0.25">
      <c r="A49" s="7">
        <v>42</v>
      </c>
      <c r="B49" s="67" t="s">
        <v>113</v>
      </c>
      <c r="C49" s="68"/>
      <c r="D49" s="68"/>
      <c r="E49" s="68"/>
      <c r="F49" s="68"/>
      <c r="G49" s="69"/>
      <c r="H49" s="10">
        <v>10</v>
      </c>
      <c r="I49" s="23"/>
      <c r="J49" s="51"/>
      <c r="K49" s="51"/>
      <c r="L49" s="51"/>
      <c r="M49" s="51"/>
      <c r="N49" s="34"/>
      <c r="O49" s="8"/>
      <c r="P49" s="35"/>
      <c r="Q49" s="32">
        <f t="shared" si="1"/>
        <v>0</v>
      </c>
      <c r="R49" s="52"/>
      <c r="S49" s="52"/>
      <c r="T49" s="44">
        <f t="shared" si="2"/>
        <v>0</v>
      </c>
      <c r="U49" s="44"/>
    </row>
    <row r="50" spans="1:22" ht="15" customHeight="1" x14ac:dyDescent="0.25">
      <c r="A50" s="7">
        <v>43</v>
      </c>
      <c r="B50" s="67" t="s">
        <v>116</v>
      </c>
      <c r="C50" s="68"/>
      <c r="D50" s="68"/>
      <c r="E50" s="68"/>
      <c r="F50" s="68"/>
      <c r="G50" s="69"/>
      <c r="H50" s="10">
        <v>38</v>
      </c>
      <c r="I50" s="23"/>
      <c r="J50" s="51"/>
      <c r="K50" s="51"/>
      <c r="L50" s="51"/>
      <c r="M50" s="51"/>
      <c r="N50" s="34"/>
      <c r="O50" s="8"/>
      <c r="P50" s="35"/>
      <c r="Q50" s="32">
        <f t="shared" si="1"/>
        <v>0</v>
      </c>
      <c r="R50" s="52"/>
      <c r="S50" s="52"/>
      <c r="T50" s="44">
        <f t="shared" si="2"/>
        <v>0</v>
      </c>
      <c r="U50" s="44"/>
    </row>
    <row r="51" spans="1:22" ht="15" customHeight="1" x14ac:dyDescent="0.25">
      <c r="A51" s="7">
        <v>44</v>
      </c>
      <c r="B51" s="67" t="s">
        <v>120</v>
      </c>
      <c r="C51" s="68"/>
      <c r="D51" s="68"/>
      <c r="E51" s="68"/>
      <c r="F51" s="68"/>
      <c r="G51" s="69"/>
      <c r="H51" s="10">
        <v>72</v>
      </c>
      <c r="I51" s="23"/>
      <c r="J51" s="51"/>
      <c r="K51" s="51"/>
      <c r="L51" s="51"/>
      <c r="M51" s="51"/>
      <c r="N51" s="34"/>
      <c r="O51" s="8"/>
      <c r="P51" s="35"/>
      <c r="Q51" s="32">
        <f t="shared" si="1"/>
        <v>0</v>
      </c>
      <c r="R51" s="52"/>
      <c r="S51" s="52"/>
      <c r="T51" s="44">
        <f t="shared" si="2"/>
        <v>0</v>
      </c>
      <c r="U51" s="44"/>
    </row>
    <row r="52" spans="1:22" ht="15" customHeight="1" x14ac:dyDescent="0.25">
      <c r="A52" s="7">
        <v>45</v>
      </c>
      <c r="B52" s="67" t="s">
        <v>121</v>
      </c>
      <c r="C52" s="68"/>
      <c r="D52" s="68"/>
      <c r="E52" s="68"/>
      <c r="F52" s="68"/>
      <c r="G52" s="69"/>
      <c r="H52" s="10">
        <v>64</v>
      </c>
      <c r="I52" s="23"/>
      <c r="J52" s="51"/>
      <c r="K52" s="51"/>
      <c r="L52" s="51"/>
      <c r="M52" s="51"/>
      <c r="N52" s="34"/>
      <c r="O52" s="8"/>
      <c r="P52" s="35"/>
      <c r="Q52" s="32">
        <f t="shared" si="1"/>
        <v>0</v>
      </c>
      <c r="R52" s="52"/>
      <c r="S52" s="52"/>
      <c r="T52" s="44">
        <f t="shared" si="2"/>
        <v>0</v>
      </c>
      <c r="U52" s="44"/>
    </row>
    <row r="53" spans="1:22" ht="15" customHeight="1" x14ac:dyDescent="0.25">
      <c r="A53" s="7">
        <v>46</v>
      </c>
      <c r="B53" s="67" t="s">
        <v>126</v>
      </c>
      <c r="C53" s="68"/>
      <c r="D53" s="68"/>
      <c r="E53" s="68"/>
      <c r="F53" s="68"/>
      <c r="G53" s="69"/>
      <c r="H53" s="10">
        <v>11</v>
      </c>
      <c r="I53" s="23"/>
      <c r="J53" s="51"/>
      <c r="K53" s="51"/>
      <c r="L53" s="51"/>
      <c r="M53" s="51"/>
      <c r="N53" s="34"/>
      <c r="O53" s="8"/>
      <c r="P53" s="35"/>
      <c r="Q53" s="32">
        <f t="shared" si="1"/>
        <v>0</v>
      </c>
      <c r="R53" s="52"/>
      <c r="S53" s="52"/>
      <c r="T53" s="44">
        <f t="shared" si="2"/>
        <v>0</v>
      </c>
      <c r="U53" s="44"/>
    </row>
    <row r="54" spans="1:22" ht="15" customHeight="1" x14ac:dyDescent="0.25">
      <c r="A54" s="7">
        <v>47</v>
      </c>
      <c r="B54" s="67" t="s">
        <v>128</v>
      </c>
      <c r="C54" s="68"/>
      <c r="D54" s="68"/>
      <c r="E54" s="68"/>
      <c r="F54" s="68"/>
      <c r="G54" s="69"/>
      <c r="H54" s="10">
        <v>10</v>
      </c>
      <c r="I54" s="23"/>
      <c r="J54" s="51"/>
      <c r="K54" s="51"/>
      <c r="L54" s="51"/>
      <c r="M54" s="51"/>
      <c r="N54" s="34"/>
      <c r="O54" s="8"/>
      <c r="P54" s="35"/>
      <c r="Q54" s="32">
        <f t="shared" si="1"/>
        <v>0</v>
      </c>
      <c r="R54" s="52"/>
      <c r="S54" s="52"/>
      <c r="T54" s="44">
        <f t="shared" si="2"/>
        <v>0</v>
      </c>
      <c r="U54" s="44"/>
    </row>
    <row r="55" spans="1:22" ht="15" customHeight="1" x14ac:dyDescent="0.25">
      <c r="A55" s="7">
        <v>48</v>
      </c>
      <c r="B55" s="67" t="s">
        <v>107</v>
      </c>
      <c r="C55" s="68"/>
      <c r="D55" s="68"/>
      <c r="E55" s="68"/>
      <c r="F55" s="68"/>
      <c r="G55" s="69"/>
      <c r="H55" s="10">
        <v>24</v>
      </c>
      <c r="I55" s="23"/>
      <c r="J55" s="51"/>
      <c r="K55" s="51"/>
      <c r="L55" s="51"/>
      <c r="M55" s="51"/>
      <c r="N55" s="34"/>
      <c r="O55" s="8"/>
      <c r="P55" s="35"/>
      <c r="Q55" s="32">
        <f t="shared" si="1"/>
        <v>0</v>
      </c>
      <c r="R55" s="52"/>
      <c r="S55" s="52"/>
      <c r="T55" s="44">
        <f t="shared" si="2"/>
        <v>0</v>
      </c>
      <c r="U55" s="44"/>
    </row>
    <row r="56" spans="1:22" ht="15" customHeight="1" x14ac:dyDescent="0.25">
      <c r="A56" s="7">
        <v>49</v>
      </c>
      <c r="B56" s="67" t="s">
        <v>106</v>
      </c>
      <c r="C56" s="68"/>
      <c r="D56" s="68"/>
      <c r="E56" s="68"/>
      <c r="F56" s="68"/>
      <c r="G56" s="69"/>
      <c r="H56" s="10">
        <v>11</v>
      </c>
      <c r="I56" s="23"/>
      <c r="J56" s="51"/>
      <c r="K56" s="51"/>
      <c r="L56" s="51"/>
      <c r="M56" s="51"/>
      <c r="N56" s="34"/>
      <c r="O56" s="8"/>
      <c r="P56" s="35"/>
      <c r="Q56" s="32">
        <f t="shared" si="1"/>
        <v>0</v>
      </c>
      <c r="R56" s="52"/>
      <c r="S56" s="52"/>
      <c r="T56" s="44">
        <f t="shared" si="2"/>
        <v>0</v>
      </c>
      <c r="U56" s="44"/>
    </row>
    <row r="57" spans="1:22" ht="15" customHeight="1" x14ac:dyDescent="0.25">
      <c r="A57" s="7">
        <v>50</v>
      </c>
      <c r="B57" s="67" t="s">
        <v>140</v>
      </c>
      <c r="C57" s="68"/>
      <c r="D57" s="68"/>
      <c r="E57" s="68"/>
      <c r="F57" s="68"/>
      <c r="G57" s="69"/>
      <c r="H57" s="10">
        <v>10</v>
      </c>
      <c r="I57" s="23"/>
      <c r="J57" s="51"/>
      <c r="K57" s="51"/>
      <c r="L57" s="51"/>
      <c r="M57" s="51"/>
      <c r="N57" s="34"/>
      <c r="O57" s="8"/>
      <c r="P57" s="35"/>
      <c r="Q57" s="32">
        <f t="shared" si="1"/>
        <v>0</v>
      </c>
      <c r="R57" s="52"/>
      <c r="S57" s="52"/>
      <c r="T57" s="44">
        <f t="shared" si="2"/>
        <v>0</v>
      </c>
      <c r="U57" s="44"/>
    </row>
    <row r="58" spans="1:22" ht="15" customHeight="1" x14ac:dyDescent="0.25">
      <c r="A58" s="7">
        <v>51</v>
      </c>
      <c r="B58" s="67" t="s">
        <v>141</v>
      </c>
      <c r="C58" s="68"/>
      <c r="D58" s="68"/>
      <c r="E58" s="68"/>
      <c r="F58" s="68"/>
      <c r="G58" s="69"/>
      <c r="H58" s="10">
        <v>10</v>
      </c>
      <c r="I58" s="23"/>
      <c r="J58" s="51"/>
      <c r="K58" s="51"/>
      <c r="L58" s="51"/>
      <c r="M58" s="51"/>
      <c r="N58" s="34"/>
      <c r="O58" s="8"/>
      <c r="P58" s="35"/>
      <c r="Q58" s="32">
        <f t="shared" si="1"/>
        <v>0</v>
      </c>
      <c r="R58" s="52"/>
      <c r="S58" s="52"/>
      <c r="T58" s="44">
        <f t="shared" si="2"/>
        <v>0</v>
      </c>
      <c r="U58" s="44"/>
    </row>
    <row r="59" spans="1:22" ht="15" customHeight="1" x14ac:dyDescent="0.25">
      <c r="A59" s="7">
        <v>52</v>
      </c>
      <c r="B59" s="67" t="s">
        <v>108</v>
      </c>
      <c r="C59" s="68"/>
      <c r="D59" s="68"/>
      <c r="E59" s="68"/>
      <c r="F59" s="68"/>
      <c r="G59" s="69"/>
      <c r="H59" s="10">
        <v>300</v>
      </c>
      <c r="I59" s="23"/>
      <c r="J59" s="51"/>
      <c r="K59" s="51"/>
      <c r="L59" s="51"/>
      <c r="M59" s="51"/>
      <c r="N59" s="34"/>
      <c r="O59" s="8"/>
      <c r="P59" s="35"/>
      <c r="Q59" s="32">
        <f t="shared" si="1"/>
        <v>0</v>
      </c>
      <c r="R59" s="52"/>
      <c r="S59" s="52"/>
      <c r="T59" s="44">
        <f t="shared" si="2"/>
        <v>0</v>
      </c>
      <c r="U59" s="44"/>
    </row>
    <row r="60" spans="1:22" ht="15" customHeight="1" x14ac:dyDescent="0.25">
      <c r="A60" s="7">
        <v>53</v>
      </c>
      <c r="B60" s="67" t="s">
        <v>111</v>
      </c>
      <c r="C60" s="68"/>
      <c r="D60" s="68"/>
      <c r="E60" s="68"/>
      <c r="F60" s="68"/>
      <c r="G60" s="69"/>
      <c r="H60" s="10">
        <v>36</v>
      </c>
      <c r="I60" s="23"/>
      <c r="J60" s="51"/>
      <c r="K60" s="51"/>
      <c r="L60" s="51"/>
      <c r="M60" s="51"/>
      <c r="N60" s="34"/>
      <c r="O60" s="8"/>
      <c r="P60" s="35"/>
      <c r="Q60" s="32">
        <f t="shared" si="1"/>
        <v>0</v>
      </c>
      <c r="R60" s="52"/>
      <c r="S60" s="52"/>
      <c r="T60" s="44">
        <f t="shared" si="2"/>
        <v>0</v>
      </c>
      <c r="U60" s="44"/>
    </row>
    <row r="61" spans="1:22" ht="15" customHeight="1" x14ac:dyDescent="0.25">
      <c r="A61" s="7">
        <v>54</v>
      </c>
      <c r="B61" s="67" t="s">
        <v>114</v>
      </c>
      <c r="C61" s="68"/>
      <c r="D61" s="68"/>
      <c r="E61" s="68"/>
      <c r="F61" s="68"/>
      <c r="G61" s="69"/>
      <c r="H61" s="10">
        <v>12</v>
      </c>
      <c r="I61" s="23"/>
      <c r="J61" s="51"/>
      <c r="K61" s="51"/>
      <c r="L61" s="51"/>
      <c r="M61" s="51"/>
      <c r="N61" s="34"/>
      <c r="O61" s="8"/>
      <c r="P61" s="35"/>
      <c r="Q61" s="32">
        <f t="shared" si="1"/>
        <v>0</v>
      </c>
      <c r="R61" s="52"/>
      <c r="S61" s="52"/>
      <c r="T61" s="44">
        <f t="shared" si="2"/>
        <v>0</v>
      </c>
      <c r="U61" s="44"/>
    </row>
    <row r="62" spans="1:22" ht="15" customHeight="1" x14ac:dyDescent="0.25">
      <c r="A62" s="7">
        <v>55</v>
      </c>
      <c r="B62" s="67" t="s">
        <v>118</v>
      </c>
      <c r="C62" s="68"/>
      <c r="D62" s="68"/>
      <c r="E62" s="68"/>
      <c r="F62" s="68"/>
      <c r="G62" s="69"/>
      <c r="H62" s="10">
        <v>64</v>
      </c>
      <c r="I62" s="23"/>
      <c r="J62" s="51"/>
      <c r="K62" s="51"/>
      <c r="L62" s="51"/>
      <c r="M62" s="51"/>
      <c r="N62" s="34"/>
      <c r="O62" s="8"/>
      <c r="P62" s="35"/>
      <c r="Q62" s="32">
        <f t="shared" si="1"/>
        <v>0</v>
      </c>
      <c r="R62" s="52"/>
      <c r="S62" s="52"/>
      <c r="T62" s="44">
        <f t="shared" si="2"/>
        <v>0</v>
      </c>
      <c r="U62" s="44"/>
    </row>
    <row r="63" spans="1:22" ht="15" customHeight="1" thickBot="1" x14ac:dyDescent="0.3">
      <c r="A63" s="7">
        <v>56</v>
      </c>
      <c r="B63" s="67" t="s">
        <v>119</v>
      </c>
      <c r="C63" s="68"/>
      <c r="D63" s="68"/>
      <c r="E63" s="68"/>
      <c r="F63" s="68"/>
      <c r="G63" s="69"/>
      <c r="H63" s="10">
        <v>12</v>
      </c>
      <c r="I63" s="23"/>
      <c r="J63" s="51"/>
      <c r="K63" s="51"/>
      <c r="L63" s="51"/>
      <c r="M63" s="51"/>
      <c r="N63" s="34"/>
      <c r="O63" s="8"/>
      <c r="P63" s="35"/>
      <c r="Q63" s="32">
        <f t="shared" si="1"/>
        <v>0</v>
      </c>
      <c r="R63" s="52"/>
      <c r="S63" s="52"/>
      <c r="T63" s="44">
        <f t="shared" si="2"/>
        <v>0</v>
      </c>
      <c r="U63" s="44"/>
    </row>
    <row r="64" spans="1:22" ht="15.75" customHeight="1" thickBot="1" x14ac:dyDescent="0.3">
      <c r="T64" s="45">
        <f>SUM(T8:U63)</f>
        <v>0</v>
      </c>
      <c r="U64" s="46"/>
      <c r="V64" s="27"/>
    </row>
    <row r="65" spans="1:22" ht="15.75" thickBot="1" x14ac:dyDescent="0.3">
      <c r="V65" s="5"/>
    </row>
    <row r="66" spans="1:22" x14ac:dyDescent="0.25">
      <c r="A66" s="3" t="s">
        <v>0</v>
      </c>
      <c r="B66" s="4"/>
      <c r="C66" s="17"/>
      <c r="D66" s="17"/>
      <c r="E66" s="17"/>
      <c r="F66" s="17"/>
      <c r="G66" s="17"/>
      <c r="H66" s="17"/>
      <c r="I66" s="28"/>
      <c r="J66" s="28"/>
      <c r="K66" s="28"/>
      <c r="L66" s="28"/>
      <c r="M66" s="28"/>
      <c r="N66" s="29"/>
      <c r="V66" s="5"/>
    </row>
    <row r="67" spans="1:22" x14ac:dyDescent="0.25">
      <c r="A67" s="1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2"/>
    </row>
    <row r="68" spans="1:22" s="43" customFormat="1" x14ac:dyDescent="0.25">
      <c r="A68" s="38"/>
      <c r="B68" s="39"/>
      <c r="C68" s="39"/>
      <c r="D68" s="13"/>
      <c r="E68" s="40"/>
      <c r="F68" s="13"/>
      <c r="G68" s="13"/>
      <c r="H68" s="41"/>
      <c r="I68" s="40"/>
      <c r="J68" s="40"/>
      <c r="K68" s="40"/>
      <c r="L68" s="40"/>
      <c r="M68" s="40"/>
      <c r="N68" s="42"/>
    </row>
    <row r="69" spans="1:22" x14ac:dyDescent="0.25">
      <c r="A69" s="15"/>
      <c r="B69" s="16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2"/>
    </row>
    <row r="70" spans="1:22" x14ac:dyDescent="0.25">
      <c r="A70" s="19" t="s">
        <v>18</v>
      </c>
      <c r="B70" s="18"/>
      <c r="C70" s="18"/>
      <c r="D70" s="18"/>
      <c r="E70" s="18"/>
      <c r="F70" s="18"/>
      <c r="G70" s="18"/>
      <c r="H70" s="18"/>
      <c r="I70" s="5"/>
      <c r="J70" s="5"/>
      <c r="K70" s="5"/>
      <c r="L70" s="5"/>
      <c r="M70" s="5"/>
      <c r="N70" s="2"/>
    </row>
    <row r="71" spans="1:22" x14ac:dyDescent="0.25">
      <c r="A71" s="30" t="s">
        <v>17</v>
      </c>
      <c r="B71" s="18"/>
      <c r="C71" s="18"/>
      <c r="D71" s="18"/>
      <c r="E71" s="18"/>
      <c r="F71" s="18"/>
      <c r="G71" s="18"/>
      <c r="H71" s="18"/>
      <c r="I71" s="5"/>
      <c r="J71" s="5"/>
      <c r="K71" s="5"/>
      <c r="L71" s="5"/>
      <c r="M71" s="5"/>
      <c r="N71" s="2"/>
    </row>
    <row r="72" spans="1:22" ht="15.75" thickBot="1" x14ac:dyDescent="0.3">
      <c r="A72" s="20" t="s">
        <v>10</v>
      </c>
      <c r="B72" s="21"/>
      <c r="C72" s="21"/>
      <c r="D72" s="21"/>
      <c r="E72" s="21"/>
      <c r="F72" s="21"/>
      <c r="G72" s="21"/>
      <c r="H72" s="21"/>
      <c r="I72" s="6"/>
      <c r="J72" s="6"/>
      <c r="K72" s="6"/>
      <c r="L72" s="6"/>
      <c r="M72" s="6"/>
      <c r="N72" s="22"/>
    </row>
  </sheetData>
  <autoFilter ref="A7:V64">
    <filterColumn colId="1" showButton="0"/>
    <filterColumn colId="2" showButton="0"/>
    <filterColumn colId="3" showButton="0"/>
    <filterColumn colId="4" showButton="0"/>
    <filterColumn colId="5" showButton="0"/>
    <filterColumn colId="9" showButton="0"/>
    <filterColumn colId="10" showButton="0"/>
    <filterColumn colId="11" showButton="0"/>
    <filterColumn colId="17" showButton="0"/>
    <filterColumn colId="19" showButton="0"/>
  </autoFilter>
  <mergeCells count="234">
    <mergeCell ref="T18:U18"/>
    <mergeCell ref="J24:M24"/>
    <mergeCell ref="R24:S24"/>
    <mergeCell ref="T24:U24"/>
    <mergeCell ref="B25:G25"/>
    <mergeCell ref="J25:M25"/>
    <mergeCell ref="R25:S25"/>
    <mergeCell ref="T25:U25"/>
    <mergeCell ref="B23:G23"/>
    <mergeCell ref="J23:M23"/>
    <mergeCell ref="R23:S23"/>
    <mergeCell ref="T23:U23"/>
    <mergeCell ref="J22:M22"/>
    <mergeCell ref="R22:S22"/>
    <mergeCell ref="T22:U22"/>
    <mergeCell ref="B24:G24"/>
    <mergeCell ref="J21:M21"/>
    <mergeCell ref="R21:S21"/>
    <mergeCell ref="T21:U21"/>
    <mergeCell ref="J19:M19"/>
    <mergeCell ref="R19:S19"/>
    <mergeCell ref="T19:U19"/>
    <mergeCell ref="R20:S20"/>
    <mergeCell ref="T20:U20"/>
    <mergeCell ref="T60:U60"/>
    <mergeCell ref="J61:M61"/>
    <mergeCell ref="R61:S61"/>
    <mergeCell ref="T61:U61"/>
    <mergeCell ref="T58:U58"/>
    <mergeCell ref="J59:M59"/>
    <mergeCell ref="R59:S59"/>
    <mergeCell ref="T59:U59"/>
    <mergeCell ref="B63:G63"/>
    <mergeCell ref="J63:M63"/>
    <mergeCell ref="R63:S63"/>
    <mergeCell ref="T63:U63"/>
    <mergeCell ref="B62:G62"/>
    <mergeCell ref="J62:M62"/>
    <mergeCell ref="R62:S62"/>
    <mergeCell ref="T62:U62"/>
    <mergeCell ref="B61:G61"/>
    <mergeCell ref="J58:M58"/>
    <mergeCell ref="R58:S58"/>
    <mergeCell ref="B58:G58"/>
    <mergeCell ref="B59:G59"/>
    <mergeCell ref="T56:U56"/>
    <mergeCell ref="J57:M57"/>
    <mergeCell ref="R57:S57"/>
    <mergeCell ref="T57:U57"/>
    <mergeCell ref="T50:U50"/>
    <mergeCell ref="J55:M55"/>
    <mergeCell ref="R55:S55"/>
    <mergeCell ref="T55:U55"/>
    <mergeCell ref="J51:M51"/>
    <mergeCell ref="R51:S51"/>
    <mergeCell ref="T51:U51"/>
    <mergeCell ref="J52:M52"/>
    <mergeCell ref="R52:S52"/>
    <mergeCell ref="T52:U52"/>
    <mergeCell ref="J53:M53"/>
    <mergeCell ref="R53:S53"/>
    <mergeCell ref="R54:S54"/>
    <mergeCell ref="T54:U54"/>
    <mergeCell ref="T53:U53"/>
    <mergeCell ref="J54:M54"/>
    <mergeCell ref="J56:M56"/>
    <mergeCell ref="R56:S56"/>
    <mergeCell ref="T48:U48"/>
    <mergeCell ref="J49:M49"/>
    <mergeCell ref="R49:S49"/>
    <mergeCell ref="T49:U49"/>
    <mergeCell ref="T29:U29"/>
    <mergeCell ref="B50:G50"/>
    <mergeCell ref="J47:M47"/>
    <mergeCell ref="R47:S47"/>
    <mergeCell ref="T47:U47"/>
    <mergeCell ref="J48:M48"/>
    <mergeCell ref="B35:G35"/>
    <mergeCell ref="T36:U36"/>
    <mergeCell ref="T37:U37"/>
    <mergeCell ref="T38:U38"/>
    <mergeCell ref="T33:U33"/>
    <mergeCell ref="T34:U34"/>
    <mergeCell ref="T35:U35"/>
    <mergeCell ref="B29:G29"/>
    <mergeCell ref="J29:M29"/>
    <mergeCell ref="R29:S29"/>
    <mergeCell ref="R48:S48"/>
    <mergeCell ref="J50:M50"/>
    <mergeCell ref="R50:S50"/>
    <mergeCell ref="B46:G46"/>
    <mergeCell ref="B10:G10"/>
    <mergeCell ref="J10:M10"/>
    <mergeCell ref="R10:S10"/>
    <mergeCell ref="T10:U10"/>
    <mergeCell ref="J46:M46"/>
    <mergeCell ref="R46:S46"/>
    <mergeCell ref="T46:U46"/>
    <mergeCell ref="T44:U44"/>
    <mergeCell ref="T45:U45"/>
    <mergeCell ref="T39:U39"/>
    <mergeCell ref="B11:G11"/>
    <mergeCell ref="B13:G13"/>
    <mergeCell ref="B14:G14"/>
    <mergeCell ref="B15:G15"/>
    <mergeCell ref="B16:G16"/>
    <mergeCell ref="B17:G17"/>
    <mergeCell ref="B12:G12"/>
    <mergeCell ref="B22:G22"/>
    <mergeCell ref="B18:G18"/>
    <mergeCell ref="B19:G19"/>
    <mergeCell ref="B20:G20"/>
    <mergeCell ref="B21:G21"/>
    <mergeCell ref="J18:M18"/>
    <mergeCell ref="R18:S18"/>
    <mergeCell ref="B47:G47"/>
    <mergeCell ref="B60:G60"/>
    <mergeCell ref="B48:G48"/>
    <mergeCell ref="B49:G49"/>
    <mergeCell ref="B52:G52"/>
    <mergeCell ref="J60:M60"/>
    <mergeCell ref="R60:S60"/>
    <mergeCell ref="B56:G56"/>
    <mergeCell ref="B55:G55"/>
    <mergeCell ref="B51:G51"/>
    <mergeCell ref="B57:G57"/>
    <mergeCell ref="B53:G53"/>
    <mergeCell ref="B54:G54"/>
    <mergeCell ref="B26:G26"/>
    <mergeCell ref="B27:G27"/>
    <mergeCell ref="B28:G28"/>
    <mergeCell ref="B30:G30"/>
    <mergeCell ref="B40:G40"/>
    <mergeCell ref="B41:G41"/>
    <mergeCell ref="B42:G42"/>
    <mergeCell ref="B43:G43"/>
    <mergeCell ref="B44:G44"/>
    <mergeCell ref="B36:G36"/>
    <mergeCell ref="B37:G37"/>
    <mergeCell ref="B38:G38"/>
    <mergeCell ref="B39:G39"/>
    <mergeCell ref="B31:G31"/>
    <mergeCell ref="B32:G32"/>
    <mergeCell ref="B33:G33"/>
    <mergeCell ref="B34:G34"/>
    <mergeCell ref="R31:S31"/>
    <mergeCell ref="R32:S32"/>
    <mergeCell ref="R33:S33"/>
    <mergeCell ref="R34:S34"/>
    <mergeCell ref="R35:S35"/>
    <mergeCell ref="R36:S36"/>
    <mergeCell ref="J38:M38"/>
    <mergeCell ref="J44:M44"/>
    <mergeCell ref="J45:M45"/>
    <mergeCell ref="J40:M40"/>
    <mergeCell ref="J41:M41"/>
    <mergeCell ref="J42:M42"/>
    <mergeCell ref="J36:M36"/>
    <mergeCell ref="T40:U40"/>
    <mergeCell ref="T41:U41"/>
    <mergeCell ref="T42:U42"/>
    <mergeCell ref="T43:U43"/>
    <mergeCell ref="T26:U26"/>
    <mergeCell ref="T27:U27"/>
    <mergeCell ref="T28:U28"/>
    <mergeCell ref="T30:U30"/>
    <mergeCell ref="T31:U31"/>
    <mergeCell ref="T32:U32"/>
    <mergeCell ref="R44:S44"/>
    <mergeCell ref="J39:M39"/>
    <mergeCell ref="R45:S45"/>
    <mergeCell ref="R37:S37"/>
    <mergeCell ref="R38:S38"/>
    <mergeCell ref="R39:S39"/>
    <mergeCell ref="R40:S40"/>
    <mergeCell ref="R41:S41"/>
    <mergeCell ref="B45:G45"/>
    <mergeCell ref="J31:M31"/>
    <mergeCell ref="J32:M32"/>
    <mergeCell ref="J33:M33"/>
    <mergeCell ref="J34:M34"/>
    <mergeCell ref="J35:M35"/>
    <mergeCell ref="J43:M43"/>
    <mergeCell ref="J16:M16"/>
    <mergeCell ref="R16:S16"/>
    <mergeCell ref="T16:U16"/>
    <mergeCell ref="J17:M17"/>
    <mergeCell ref="R17:S17"/>
    <mergeCell ref="T17:U17"/>
    <mergeCell ref="J20:M20"/>
    <mergeCell ref="R30:S30"/>
    <mergeCell ref="J26:M26"/>
    <mergeCell ref="R26:S26"/>
    <mergeCell ref="R27:S27"/>
    <mergeCell ref="R28:S28"/>
    <mergeCell ref="J27:M27"/>
    <mergeCell ref="J28:M28"/>
    <mergeCell ref="J30:M30"/>
    <mergeCell ref="J37:M37"/>
    <mergeCell ref="R42:S42"/>
    <mergeCell ref="R43:S43"/>
    <mergeCell ref="J14:M14"/>
    <mergeCell ref="R14:S14"/>
    <mergeCell ref="T14:U14"/>
    <mergeCell ref="J12:M12"/>
    <mergeCell ref="R12:S12"/>
    <mergeCell ref="T12:U12"/>
    <mergeCell ref="J15:M15"/>
    <mergeCell ref="R15:S15"/>
    <mergeCell ref="T15:U15"/>
    <mergeCell ref="B8:G8"/>
    <mergeCell ref="B9:G9"/>
    <mergeCell ref="T64:U64"/>
    <mergeCell ref="A1:U1"/>
    <mergeCell ref="A2:U2"/>
    <mergeCell ref="A3:U3"/>
    <mergeCell ref="A4:C4"/>
    <mergeCell ref="A5:C5"/>
    <mergeCell ref="J7:M7"/>
    <mergeCell ref="R7:S7"/>
    <mergeCell ref="T7:U7"/>
    <mergeCell ref="B7:G7"/>
    <mergeCell ref="J11:M11"/>
    <mergeCell ref="R11:S11"/>
    <mergeCell ref="T11:U11"/>
    <mergeCell ref="J13:M13"/>
    <mergeCell ref="R13:S13"/>
    <mergeCell ref="T13:U13"/>
    <mergeCell ref="J8:M8"/>
    <mergeCell ref="R8:S8"/>
    <mergeCell ref="T8:U8"/>
    <mergeCell ref="J9:M9"/>
    <mergeCell ref="R9:S9"/>
    <mergeCell ref="T9:U9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zoomScale="90" zoomScaleNormal="90" workbookViewId="0">
      <selection activeCell="I7" sqref="I7"/>
    </sheetView>
  </sheetViews>
  <sheetFormatPr baseColWidth="10" defaultRowHeight="15" x14ac:dyDescent="0.25"/>
  <cols>
    <col min="1" max="7" width="11.42578125" customWidth="1"/>
    <col min="13" max="13" width="12.85546875" bestFit="1" customWidth="1"/>
  </cols>
  <sheetData>
    <row r="1" spans="1:22" ht="50.1" customHeight="1" thickBot="1" x14ac:dyDescent="0.3">
      <c r="A1" s="53" t="s">
        <v>16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5"/>
    </row>
    <row r="2" spans="1:22" ht="16.5" customHeight="1" x14ac:dyDescent="0.25">
      <c r="A2" s="56" t="s">
        <v>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2" ht="16.5" customHeight="1" x14ac:dyDescent="0.25">
      <c r="A3" s="58" t="s">
        <v>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2" ht="16.5" customHeight="1" x14ac:dyDescent="0.25">
      <c r="A4" s="60" t="s">
        <v>11</v>
      </c>
      <c r="B4" s="60"/>
      <c r="C4" s="60"/>
      <c r="D4" s="14" t="s">
        <v>1</v>
      </c>
      <c r="E4" s="12"/>
      <c r="F4" s="26"/>
      <c r="G4" s="33"/>
      <c r="H4" s="26"/>
      <c r="I4" s="26"/>
    </row>
    <row r="5" spans="1:22" ht="16.5" customHeight="1" x14ac:dyDescent="0.25">
      <c r="A5" s="60" t="s">
        <v>14</v>
      </c>
      <c r="B5" s="60"/>
      <c r="C5" s="60"/>
      <c r="D5" s="75">
        <v>352697</v>
      </c>
      <c r="E5" s="24" t="s">
        <v>13</v>
      </c>
      <c r="F5" s="26"/>
      <c r="G5" s="33"/>
      <c r="H5" s="26"/>
      <c r="I5" s="26"/>
    </row>
    <row r="6" spans="1:22" ht="16.5" customHeight="1" x14ac:dyDescent="0.25">
      <c r="A6" s="25"/>
      <c r="B6" s="26"/>
      <c r="C6" s="26"/>
      <c r="D6" s="26"/>
      <c r="E6" s="26"/>
      <c r="F6" s="26"/>
      <c r="G6" s="33"/>
      <c r="H6" s="26"/>
      <c r="I6" s="26"/>
    </row>
    <row r="7" spans="1:22" ht="45" x14ac:dyDescent="0.25">
      <c r="A7" s="31"/>
      <c r="B7" s="61" t="s">
        <v>2</v>
      </c>
      <c r="C7" s="61"/>
      <c r="D7" s="61"/>
      <c r="E7" s="61"/>
      <c r="F7" s="61"/>
      <c r="G7" s="61"/>
      <c r="H7" s="31" t="s">
        <v>15</v>
      </c>
      <c r="I7" s="31" t="s">
        <v>8</v>
      </c>
      <c r="J7" s="61" t="s">
        <v>3</v>
      </c>
      <c r="K7" s="61"/>
      <c r="L7" s="61"/>
      <c r="M7" s="61"/>
      <c r="N7" s="31" t="s">
        <v>12</v>
      </c>
      <c r="O7" s="31" t="s">
        <v>4</v>
      </c>
      <c r="P7" s="31" t="s">
        <v>5</v>
      </c>
      <c r="Q7" s="31" t="s">
        <v>6</v>
      </c>
      <c r="R7" s="61" t="s">
        <v>142</v>
      </c>
      <c r="S7" s="61"/>
      <c r="T7" s="61" t="s">
        <v>7</v>
      </c>
      <c r="U7" s="61"/>
    </row>
    <row r="8" spans="1:22" ht="15" customHeight="1" x14ac:dyDescent="0.25">
      <c r="A8" s="7">
        <v>1</v>
      </c>
      <c r="B8" s="73" t="s">
        <v>21</v>
      </c>
      <c r="C8" s="73"/>
      <c r="D8" s="73"/>
      <c r="E8" s="73"/>
      <c r="F8" s="73"/>
      <c r="G8" s="73"/>
      <c r="H8" s="10">
        <v>360</v>
      </c>
      <c r="I8" s="23"/>
      <c r="J8" s="51"/>
      <c r="K8" s="51"/>
      <c r="L8" s="51"/>
      <c r="M8" s="51"/>
      <c r="N8" s="34"/>
      <c r="O8" s="8"/>
      <c r="P8" s="35"/>
      <c r="Q8" s="32">
        <f>O8*(1+P8)</f>
        <v>0</v>
      </c>
      <c r="R8" s="52"/>
      <c r="S8" s="52"/>
      <c r="T8" s="44">
        <f>H8*O8</f>
        <v>0</v>
      </c>
      <c r="U8" s="44"/>
    </row>
    <row r="9" spans="1:22" ht="15" customHeight="1" x14ac:dyDescent="0.25">
      <c r="A9" s="7">
        <v>2</v>
      </c>
      <c r="B9" s="73" t="s">
        <v>22</v>
      </c>
      <c r="C9" s="73"/>
      <c r="D9" s="73"/>
      <c r="E9" s="73"/>
      <c r="F9" s="73"/>
      <c r="G9" s="73"/>
      <c r="H9" s="11">
        <v>720</v>
      </c>
      <c r="I9" s="23"/>
      <c r="J9" s="51"/>
      <c r="K9" s="51"/>
      <c r="L9" s="51"/>
      <c r="M9" s="51"/>
      <c r="N9" s="34"/>
      <c r="O9" s="8"/>
      <c r="P9" s="35"/>
      <c r="Q9" s="32">
        <f t="shared" ref="Q9:Q48" si="0">O9*(1+P9)</f>
        <v>0</v>
      </c>
      <c r="R9" s="52"/>
      <c r="S9" s="52"/>
      <c r="T9" s="44">
        <f t="shared" ref="T9:T48" si="1">H9*O9</f>
        <v>0</v>
      </c>
      <c r="U9" s="44"/>
    </row>
    <row r="10" spans="1:22" ht="15" customHeight="1" x14ac:dyDescent="0.25">
      <c r="A10" s="7">
        <v>3</v>
      </c>
      <c r="B10" s="73" t="s">
        <v>23</v>
      </c>
      <c r="C10" s="73"/>
      <c r="D10" s="73"/>
      <c r="E10" s="73"/>
      <c r="F10" s="73"/>
      <c r="G10" s="73"/>
      <c r="H10" s="11">
        <v>504</v>
      </c>
      <c r="I10" s="23"/>
      <c r="J10" s="51"/>
      <c r="K10" s="51"/>
      <c r="L10" s="51"/>
      <c r="M10" s="51"/>
      <c r="N10" s="34"/>
      <c r="O10" s="8"/>
      <c r="P10" s="35"/>
      <c r="Q10" s="32">
        <f t="shared" si="0"/>
        <v>0</v>
      </c>
      <c r="R10" s="52"/>
      <c r="S10" s="52"/>
      <c r="T10" s="44">
        <f t="shared" si="1"/>
        <v>0</v>
      </c>
      <c r="U10" s="44"/>
    </row>
    <row r="11" spans="1:22" ht="15" customHeight="1" x14ac:dyDescent="0.25">
      <c r="A11" s="7">
        <v>4</v>
      </c>
      <c r="B11" s="73" t="s">
        <v>24</v>
      </c>
      <c r="C11" s="73"/>
      <c r="D11" s="73"/>
      <c r="E11" s="73"/>
      <c r="F11" s="73"/>
      <c r="G11" s="73"/>
      <c r="H11" s="11">
        <v>810</v>
      </c>
      <c r="I11" s="9"/>
      <c r="J11" s="51"/>
      <c r="K11" s="51"/>
      <c r="L11" s="51"/>
      <c r="M11" s="51"/>
      <c r="N11" s="34"/>
      <c r="O11" s="8"/>
      <c r="P11" s="35"/>
      <c r="Q11" s="32">
        <f t="shared" si="0"/>
        <v>0</v>
      </c>
      <c r="R11" s="52"/>
      <c r="S11" s="52"/>
      <c r="T11" s="44">
        <f t="shared" si="1"/>
        <v>0</v>
      </c>
      <c r="U11" s="44"/>
    </row>
    <row r="12" spans="1:22" ht="15" customHeight="1" x14ac:dyDescent="0.25">
      <c r="A12" s="7">
        <v>5</v>
      </c>
      <c r="B12" s="73" t="s">
        <v>25</v>
      </c>
      <c r="C12" s="73"/>
      <c r="D12" s="73"/>
      <c r="E12" s="73"/>
      <c r="F12" s="73"/>
      <c r="G12" s="73"/>
      <c r="H12" s="11">
        <v>288</v>
      </c>
      <c r="I12" s="9"/>
      <c r="J12" s="51"/>
      <c r="K12" s="51"/>
      <c r="L12" s="51"/>
      <c r="M12" s="51"/>
      <c r="N12" s="34"/>
      <c r="O12" s="8"/>
      <c r="P12" s="35"/>
      <c r="Q12" s="32">
        <f t="shared" si="0"/>
        <v>0</v>
      </c>
      <c r="R12" s="52"/>
      <c r="S12" s="52"/>
      <c r="T12" s="44">
        <f t="shared" si="1"/>
        <v>0</v>
      </c>
      <c r="U12" s="44"/>
    </row>
    <row r="13" spans="1:22" ht="15" customHeight="1" x14ac:dyDescent="0.25">
      <c r="A13" s="7">
        <v>6</v>
      </c>
      <c r="B13" s="73" t="s">
        <v>26</v>
      </c>
      <c r="C13" s="73"/>
      <c r="D13" s="73"/>
      <c r="E13" s="73"/>
      <c r="F13" s="73"/>
      <c r="G13" s="73"/>
      <c r="H13" s="11">
        <v>360</v>
      </c>
      <c r="I13" s="9"/>
      <c r="J13" s="51"/>
      <c r="K13" s="51"/>
      <c r="L13" s="51"/>
      <c r="M13" s="51"/>
      <c r="N13" s="34"/>
      <c r="O13" s="8"/>
      <c r="P13" s="35"/>
      <c r="Q13" s="32">
        <f t="shared" si="0"/>
        <v>0</v>
      </c>
      <c r="R13" s="52"/>
      <c r="S13" s="52"/>
      <c r="T13" s="44">
        <f t="shared" si="1"/>
        <v>0</v>
      </c>
      <c r="U13" s="44"/>
      <c r="V13" s="5"/>
    </row>
    <row r="14" spans="1:22" ht="15" customHeight="1" x14ac:dyDescent="0.25">
      <c r="A14" s="7">
        <v>7</v>
      </c>
      <c r="B14" s="73" t="s">
        <v>27</v>
      </c>
      <c r="C14" s="73"/>
      <c r="D14" s="73"/>
      <c r="E14" s="73"/>
      <c r="F14" s="73"/>
      <c r="G14" s="73"/>
      <c r="H14" s="11">
        <v>360</v>
      </c>
      <c r="I14" s="9"/>
      <c r="J14" s="51"/>
      <c r="K14" s="51"/>
      <c r="L14" s="51"/>
      <c r="M14" s="51"/>
      <c r="N14" s="34"/>
      <c r="O14" s="8"/>
      <c r="P14" s="35"/>
      <c r="Q14" s="32">
        <f t="shared" si="0"/>
        <v>0</v>
      </c>
      <c r="R14" s="52"/>
      <c r="S14" s="52"/>
      <c r="T14" s="44">
        <f t="shared" si="1"/>
        <v>0</v>
      </c>
      <c r="U14" s="44"/>
      <c r="V14" s="5"/>
    </row>
    <row r="15" spans="1:22" ht="15" customHeight="1" x14ac:dyDescent="0.25">
      <c r="A15" s="7">
        <v>8</v>
      </c>
      <c r="B15" s="73" t="s">
        <v>28</v>
      </c>
      <c r="C15" s="73"/>
      <c r="D15" s="73"/>
      <c r="E15" s="73"/>
      <c r="F15" s="73"/>
      <c r="G15" s="73"/>
      <c r="H15" s="11">
        <v>720</v>
      </c>
      <c r="I15" s="9"/>
      <c r="J15" s="51"/>
      <c r="K15" s="51"/>
      <c r="L15" s="51"/>
      <c r="M15" s="51"/>
      <c r="N15" s="34"/>
      <c r="O15" s="8"/>
      <c r="P15" s="35"/>
      <c r="Q15" s="32">
        <f t="shared" si="0"/>
        <v>0</v>
      </c>
      <c r="R15" s="52"/>
      <c r="S15" s="52"/>
      <c r="T15" s="44">
        <f t="shared" si="1"/>
        <v>0</v>
      </c>
      <c r="U15" s="44"/>
      <c r="V15" s="5"/>
    </row>
    <row r="16" spans="1:22" ht="15" customHeight="1" x14ac:dyDescent="0.25">
      <c r="A16" s="7">
        <v>9</v>
      </c>
      <c r="B16" s="73" t="s">
        <v>29</v>
      </c>
      <c r="C16" s="73"/>
      <c r="D16" s="73"/>
      <c r="E16" s="73"/>
      <c r="F16" s="73"/>
      <c r="G16" s="73"/>
      <c r="H16" s="7">
        <v>720</v>
      </c>
      <c r="I16" s="9"/>
      <c r="J16" s="51"/>
      <c r="K16" s="51"/>
      <c r="L16" s="51"/>
      <c r="M16" s="51"/>
      <c r="N16" s="34"/>
      <c r="O16" s="8"/>
      <c r="P16" s="35"/>
      <c r="Q16" s="32">
        <f t="shared" si="0"/>
        <v>0</v>
      </c>
      <c r="R16" s="52"/>
      <c r="S16" s="52"/>
      <c r="T16" s="44">
        <f t="shared" si="1"/>
        <v>0</v>
      </c>
      <c r="U16" s="44"/>
      <c r="V16" s="5"/>
    </row>
    <row r="17" spans="1:22" ht="15" customHeight="1" x14ac:dyDescent="0.25">
      <c r="A17" s="7">
        <v>10</v>
      </c>
      <c r="B17" s="73" t="s">
        <v>30</v>
      </c>
      <c r="C17" s="73"/>
      <c r="D17" s="73"/>
      <c r="E17" s="73"/>
      <c r="F17" s="73"/>
      <c r="G17" s="73"/>
      <c r="H17" s="7">
        <v>480</v>
      </c>
      <c r="I17" s="9"/>
      <c r="J17" s="51"/>
      <c r="K17" s="51"/>
      <c r="L17" s="51"/>
      <c r="M17" s="51"/>
      <c r="N17" s="34"/>
      <c r="O17" s="8"/>
      <c r="P17" s="35"/>
      <c r="Q17" s="32">
        <f t="shared" si="0"/>
        <v>0</v>
      </c>
      <c r="R17" s="52"/>
      <c r="S17" s="52"/>
      <c r="T17" s="44">
        <f t="shared" si="1"/>
        <v>0</v>
      </c>
      <c r="U17" s="44"/>
      <c r="V17" s="5"/>
    </row>
    <row r="18" spans="1:22" ht="15.75" customHeight="1" x14ac:dyDescent="0.25">
      <c r="A18" s="7">
        <v>11</v>
      </c>
      <c r="B18" s="73" t="s">
        <v>31</v>
      </c>
      <c r="C18" s="73"/>
      <c r="D18" s="73"/>
      <c r="E18" s="73"/>
      <c r="F18" s="73"/>
      <c r="G18" s="73"/>
      <c r="H18" s="7">
        <v>480</v>
      </c>
      <c r="I18" s="9"/>
      <c r="J18" s="51"/>
      <c r="K18" s="51"/>
      <c r="L18" s="51"/>
      <c r="M18" s="51"/>
      <c r="N18" s="34"/>
      <c r="O18" s="8"/>
      <c r="P18" s="35"/>
      <c r="Q18" s="32">
        <f t="shared" si="0"/>
        <v>0</v>
      </c>
      <c r="R18" s="52"/>
      <c r="S18" s="52"/>
      <c r="T18" s="44">
        <f t="shared" si="1"/>
        <v>0</v>
      </c>
      <c r="U18" s="44"/>
      <c r="V18" s="5"/>
    </row>
    <row r="19" spans="1:22" ht="15.75" customHeight="1" x14ac:dyDescent="0.25">
      <c r="A19" s="7">
        <v>12</v>
      </c>
      <c r="B19" s="73" t="s">
        <v>129</v>
      </c>
      <c r="C19" s="73"/>
      <c r="D19" s="73"/>
      <c r="E19" s="73"/>
      <c r="F19" s="73"/>
      <c r="G19" s="73"/>
      <c r="H19" s="11">
        <v>300</v>
      </c>
      <c r="I19" s="9"/>
      <c r="J19" s="51"/>
      <c r="K19" s="51"/>
      <c r="L19" s="51"/>
      <c r="M19" s="51"/>
      <c r="N19" s="34"/>
      <c r="O19" s="8"/>
      <c r="P19" s="35"/>
      <c r="Q19" s="32">
        <f t="shared" si="0"/>
        <v>0</v>
      </c>
      <c r="R19" s="52"/>
      <c r="S19" s="52"/>
      <c r="T19" s="44">
        <f t="shared" si="1"/>
        <v>0</v>
      </c>
      <c r="U19" s="44"/>
      <c r="V19" s="5"/>
    </row>
    <row r="20" spans="1:22" ht="15.75" customHeight="1" x14ac:dyDescent="0.25">
      <c r="A20" s="7">
        <v>13</v>
      </c>
      <c r="B20" s="73" t="s">
        <v>130</v>
      </c>
      <c r="C20" s="73"/>
      <c r="D20" s="73"/>
      <c r="E20" s="73"/>
      <c r="F20" s="73"/>
      <c r="G20" s="73"/>
      <c r="H20" s="11">
        <v>420</v>
      </c>
      <c r="I20" s="9"/>
      <c r="J20" s="51"/>
      <c r="K20" s="51"/>
      <c r="L20" s="51"/>
      <c r="M20" s="51"/>
      <c r="N20" s="34"/>
      <c r="O20" s="8"/>
      <c r="P20" s="35"/>
      <c r="Q20" s="32">
        <f t="shared" si="0"/>
        <v>0</v>
      </c>
      <c r="R20" s="52"/>
      <c r="S20" s="52"/>
      <c r="T20" s="44">
        <f t="shared" si="1"/>
        <v>0</v>
      </c>
      <c r="U20" s="44"/>
      <c r="V20" s="5"/>
    </row>
    <row r="21" spans="1:22" ht="15.75" customHeight="1" x14ac:dyDescent="0.25">
      <c r="A21" s="7">
        <v>14</v>
      </c>
      <c r="B21" s="73" t="s">
        <v>131</v>
      </c>
      <c r="C21" s="73"/>
      <c r="D21" s="73"/>
      <c r="E21" s="73"/>
      <c r="F21" s="73"/>
      <c r="G21" s="73"/>
      <c r="H21" s="11">
        <v>546</v>
      </c>
      <c r="I21" s="9"/>
      <c r="J21" s="51"/>
      <c r="K21" s="51"/>
      <c r="L21" s="51"/>
      <c r="M21" s="51"/>
      <c r="N21" s="34"/>
      <c r="O21" s="8"/>
      <c r="P21" s="35"/>
      <c r="Q21" s="32">
        <f t="shared" si="0"/>
        <v>0</v>
      </c>
      <c r="R21" s="52"/>
      <c r="S21" s="52"/>
      <c r="T21" s="44">
        <f t="shared" si="1"/>
        <v>0</v>
      </c>
      <c r="U21" s="44"/>
      <c r="V21" s="5"/>
    </row>
    <row r="22" spans="1:22" ht="15.75" customHeight="1" x14ac:dyDescent="0.25">
      <c r="A22" s="7">
        <v>15</v>
      </c>
      <c r="B22" s="73" t="s">
        <v>132</v>
      </c>
      <c r="C22" s="73"/>
      <c r="D22" s="73"/>
      <c r="E22" s="73"/>
      <c r="F22" s="73"/>
      <c r="G22" s="73"/>
      <c r="H22" s="11">
        <v>360</v>
      </c>
      <c r="I22" s="9"/>
      <c r="J22" s="51"/>
      <c r="K22" s="51"/>
      <c r="L22" s="51"/>
      <c r="M22" s="51"/>
      <c r="N22" s="34"/>
      <c r="O22" s="8"/>
      <c r="P22" s="35"/>
      <c r="Q22" s="32">
        <f t="shared" si="0"/>
        <v>0</v>
      </c>
      <c r="R22" s="52"/>
      <c r="S22" s="52"/>
      <c r="T22" s="44">
        <f t="shared" si="1"/>
        <v>0</v>
      </c>
      <c r="U22" s="44"/>
      <c r="V22" s="5"/>
    </row>
    <row r="23" spans="1:22" ht="15.75" customHeight="1" x14ac:dyDescent="0.25">
      <c r="A23" s="7">
        <v>16</v>
      </c>
      <c r="B23" s="73" t="s">
        <v>133</v>
      </c>
      <c r="C23" s="73"/>
      <c r="D23" s="73"/>
      <c r="E23" s="73"/>
      <c r="F23" s="73"/>
      <c r="G23" s="73"/>
      <c r="H23" s="11">
        <v>288</v>
      </c>
      <c r="I23" s="9"/>
      <c r="J23" s="51"/>
      <c r="K23" s="51"/>
      <c r="L23" s="51"/>
      <c r="M23" s="51"/>
      <c r="N23" s="34"/>
      <c r="O23" s="8"/>
      <c r="P23" s="35"/>
      <c r="Q23" s="32">
        <f t="shared" si="0"/>
        <v>0</v>
      </c>
      <c r="R23" s="52"/>
      <c r="S23" s="52"/>
      <c r="T23" s="44">
        <f t="shared" si="1"/>
        <v>0</v>
      </c>
      <c r="U23" s="44"/>
      <c r="V23" s="5"/>
    </row>
    <row r="24" spans="1:22" ht="15.75" customHeight="1" x14ac:dyDescent="0.25">
      <c r="A24" s="7">
        <v>17</v>
      </c>
      <c r="B24" s="73" t="s">
        <v>134</v>
      </c>
      <c r="C24" s="73"/>
      <c r="D24" s="73"/>
      <c r="E24" s="73"/>
      <c r="F24" s="73"/>
      <c r="G24" s="73"/>
      <c r="H24" s="11">
        <v>312</v>
      </c>
      <c r="I24" s="9"/>
      <c r="J24" s="51"/>
      <c r="K24" s="51"/>
      <c r="L24" s="51"/>
      <c r="M24" s="51"/>
      <c r="N24" s="34"/>
      <c r="O24" s="8"/>
      <c r="P24" s="35"/>
      <c r="Q24" s="32">
        <f t="shared" si="0"/>
        <v>0</v>
      </c>
      <c r="R24" s="52"/>
      <c r="S24" s="52"/>
      <c r="T24" s="44">
        <f t="shared" si="1"/>
        <v>0</v>
      </c>
      <c r="U24" s="44"/>
      <c r="V24" s="5"/>
    </row>
    <row r="25" spans="1:22" ht="15.75" customHeight="1" x14ac:dyDescent="0.25">
      <c r="A25" s="7">
        <v>18</v>
      </c>
      <c r="B25" s="73" t="s">
        <v>135</v>
      </c>
      <c r="C25" s="73"/>
      <c r="D25" s="73"/>
      <c r="E25" s="73"/>
      <c r="F25" s="73"/>
      <c r="G25" s="73"/>
      <c r="H25" s="11">
        <v>270</v>
      </c>
      <c r="I25" s="9"/>
      <c r="J25" s="51"/>
      <c r="K25" s="51"/>
      <c r="L25" s="51"/>
      <c r="M25" s="51"/>
      <c r="N25" s="34"/>
      <c r="O25" s="8"/>
      <c r="P25" s="35"/>
      <c r="Q25" s="32">
        <f t="shared" si="0"/>
        <v>0</v>
      </c>
      <c r="R25" s="52"/>
      <c r="S25" s="52"/>
      <c r="T25" s="44">
        <f t="shared" si="1"/>
        <v>0</v>
      </c>
      <c r="U25" s="44"/>
      <c r="V25" s="5"/>
    </row>
    <row r="26" spans="1:22" ht="15.75" customHeight="1" x14ac:dyDescent="0.25">
      <c r="A26" s="7">
        <v>19</v>
      </c>
      <c r="B26" s="73" t="s">
        <v>32</v>
      </c>
      <c r="C26" s="73"/>
      <c r="D26" s="73"/>
      <c r="E26" s="73"/>
      <c r="F26" s="73"/>
      <c r="G26" s="73"/>
      <c r="H26" s="11">
        <v>162</v>
      </c>
      <c r="I26" s="9"/>
      <c r="J26" s="51"/>
      <c r="K26" s="51"/>
      <c r="L26" s="51"/>
      <c r="M26" s="51"/>
      <c r="N26" s="34"/>
      <c r="O26" s="8"/>
      <c r="P26" s="35"/>
      <c r="Q26" s="32">
        <f t="shared" si="0"/>
        <v>0</v>
      </c>
      <c r="R26" s="52"/>
      <c r="S26" s="52"/>
      <c r="T26" s="44">
        <f t="shared" si="1"/>
        <v>0</v>
      </c>
      <c r="U26" s="44"/>
      <c r="V26" s="5"/>
    </row>
    <row r="27" spans="1:22" ht="15.75" customHeight="1" x14ac:dyDescent="0.25">
      <c r="A27" s="7">
        <v>20</v>
      </c>
      <c r="B27" s="73" t="s">
        <v>33</v>
      </c>
      <c r="C27" s="73"/>
      <c r="D27" s="73"/>
      <c r="E27" s="73"/>
      <c r="F27" s="73"/>
      <c r="G27" s="73"/>
      <c r="H27" s="11">
        <v>162</v>
      </c>
      <c r="I27" s="9"/>
      <c r="J27" s="51"/>
      <c r="K27" s="51"/>
      <c r="L27" s="51"/>
      <c r="M27" s="51"/>
      <c r="N27" s="34"/>
      <c r="O27" s="8"/>
      <c r="P27" s="35"/>
      <c r="Q27" s="32">
        <f t="shared" si="0"/>
        <v>0</v>
      </c>
      <c r="R27" s="52"/>
      <c r="S27" s="52"/>
      <c r="T27" s="44">
        <f t="shared" si="1"/>
        <v>0</v>
      </c>
      <c r="U27" s="44"/>
      <c r="V27" s="5"/>
    </row>
    <row r="28" spans="1:22" ht="15.75" customHeight="1" x14ac:dyDescent="0.25">
      <c r="A28" s="7">
        <v>21</v>
      </c>
      <c r="B28" s="73" t="s">
        <v>34</v>
      </c>
      <c r="C28" s="73"/>
      <c r="D28" s="73"/>
      <c r="E28" s="73"/>
      <c r="F28" s="73"/>
      <c r="G28" s="73"/>
      <c r="H28" s="11">
        <v>504</v>
      </c>
      <c r="I28" s="9"/>
      <c r="J28" s="51"/>
      <c r="K28" s="51"/>
      <c r="L28" s="51"/>
      <c r="M28" s="51"/>
      <c r="N28" s="34"/>
      <c r="O28" s="8"/>
      <c r="P28" s="35"/>
      <c r="Q28" s="32">
        <f t="shared" si="0"/>
        <v>0</v>
      </c>
      <c r="R28" s="52"/>
      <c r="S28" s="52"/>
      <c r="T28" s="44">
        <f t="shared" si="1"/>
        <v>0</v>
      </c>
      <c r="U28" s="44"/>
      <c r="V28" s="5"/>
    </row>
    <row r="29" spans="1:22" ht="15.75" customHeight="1" x14ac:dyDescent="0.25">
      <c r="A29" s="7">
        <v>22</v>
      </c>
      <c r="B29" s="73" t="s">
        <v>35</v>
      </c>
      <c r="C29" s="73"/>
      <c r="D29" s="73"/>
      <c r="E29" s="73"/>
      <c r="F29" s="73"/>
      <c r="G29" s="73"/>
      <c r="H29" s="11">
        <v>504</v>
      </c>
      <c r="I29" s="9"/>
      <c r="J29" s="51"/>
      <c r="K29" s="51"/>
      <c r="L29" s="51"/>
      <c r="M29" s="51"/>
      <c r="N29" s="34"/>
      <c r="O29" s="8"/>
      <c r="P29" s="35"/>
      <c r="Q29" s="32">
        <f t="shared" si="0"/>
        <v>0</v>
      </c>
      <c r="R29" s="52"/>
      <c r="S29" s="52"/>
      <c r="T29" s="44">
        <f t="shared" si="1"/>
        <v>0</v>
      </c>
      <c r="U29" s="44"/>
      <c r="V29" s="5"/>
    </row>
    <row r="30" spans="1:22" ht="15.75" customHeight="1" x14ac:dyDescent="0.25">
      <c r="A30" s="7">
        <v>23</v>
      </c>
      <c r="B30" s="73" t="s">
        <v>36</v>
      </c>
      <c r="C30" s="73"/>
      <c r="D30" s="73"/>
      <c r="E30" s="73"/>
      <c r="F30" s="73"/>
      <c r="G30" s="73"/>
      <c r="H30" s="11">
        <v>720</v>
      </c>
      <c r="I30" s="9"/>
      <c r="J30" s="51"/>
      <c r="K30" s="51"/>
      <c r="L30" s="51"/>
      <c r="M30" s="51"/>
      <c r="N30" s="34"/>
      <c r="O30" s="8"/>
      <c r="P30" s="35"/>
      <c r="Q30" s="32">
        <f t="shared" si="0"/>
        <v>0</v>
      </c>
      <c r="R30" s="52"/>
      <c r="S30" s="52"/>
      <c r="T30" s="44">
        <f t="shared" si="1"/>
        <v>0</v>
      </c>
      <c r="U30" s="44"/>
      <c r="V30" s="5"/>
    </row>
    <row r="31" spans="1:22" ht="15.75" customHeight="1" x14ac:dyDescent="0.25">
      <c r="A31" s="7">
        <v>24</v>
      </c>
      <c r="B31" s="73" t="s">
        <v>37</v>
      </c>
      <c r="C31" s="73"/>
      <c r="D31" s="73"/>
      <c r="E31" s="73"/>
      <c r="F31" s="73"/>
      <c r="G31" s="73"/>
      <c r="H31" s="11">
        <v>240</v>
      </c>
      <c r="I31" s="9"/>
      <c r="J31" s="51"/>
      <c r="K31" s="51"/>
      <c r="L31" s="51"/>
      <c r="M31" s="51"/>
      <c r="N31" s="34"/>
      <c r="O31" s="8"/>
      <c r="P31" s="35"/>
      <c r="Q31" s="32">
        <f t="shared" si="0"/>
        <v>0</v>
      </c>
      <c r="R31" s="52"/>
      <c r="S31" s="52"/>
      <c r="T31" s="44">
        <f t="shared" si="1"/>
        <v>0</v>
      </c>
      <c r="U31" s="44"/>
      <c r="V31" s="5"/>
    </row>
    <row r="32" spans="1:22" ht="15.75" customHeight="1" x14ac:dyDescent="0.25">
      <c r="A32" s="7">
        <v>25</v>
      </c>
      <c r="B32" s="73" t="s">
        <v>38</v>
      </c>
      <c r="C32" s="73"/>
      <c r="D32" s="73"/>
      <c r="E32" s="73"/>
      <c r="F32" s="73"/>
      <c r="G32" s="73"/>
      <c r="H32" s="11">
        <v>252</v>
      </c>
      <c r="I32" s="9"/>
      <c r="J32" s="51"/>
      <c r="K32" s="51"/>
      <c r="L32" s="51"/>
      <c r="M32" s="51"/>
      <c r="N32" s="34"/>
      <c r="O32" s="8"/>
      <c r="P32" s="35"/>
      <c r="Q32" s="32">
        <f t="shared" si="0"/>
        <v>0</v>
      </c>
      <c r="R32" s="52"/>
      <c r="S32" s="52"/>
      <c r="T32" s="44">
        <f t="shared" si="1"/>
        <v>0</v>
      </c>
      <c r="U32" s="44"/>
      <c r="V32" s="5"/>
    </row>
    <row r="33" spans="1:22" ht="15.75" customHeight="1" x14ac:dyDescent="0.25">
      <c r="A33" s="7">
        <v>26</v>
      </c>
      <c r="B33" s="73" t="s">
        <v>39</v>
      </c>
      <c r="C33" s="73"/>
      <c r="D33" s="73"/>
      <c r="E33" s="73"/>
      <c r="F33" s="73"/>
      <c r="G33" s="73"/>
      <c r="H33" s="11">
        <v>432</v>
      </c>
      <c r="I33" s="9"/>
      <c r="J33" s="51"/>
      <c r="K33" s="51"/>
      <c r="L33" s="51"/>
      <c r="M33" s="51"/>
      <c r="N33" s="34"/>
      <c r="O33" s="8"/>
      <c r="P33" s="35"/>
      <c r="Q33" s="32">
        <f t="shared" si="0"/>
        <v>0</v>
      </c>
      <c r="R33" s="52"/>
      <c r="S33" s="52"/>
      <c r="T33" s="44">
        <f t="shared" si="1"/>
        <v>0</v>
      </c>
      <c r="U33" s="44"/>
      <c r="V33" s="5"/>
    </row>
    <row r="34" spans="1:22" ht="15.75" customHeight="1" x14ac:dyDescent="0.25">
      <c r="A34" s="7">
        <v>27</v>
      </c>
      <c r="B34" s="73" t="s">
        <v>40</v>
      </c>
      <c r="C34" s="73"/>
      <c r="D34" s="73"/>
      <c r="E34" s="73"/>
      <c r="F34" s="73"/>
      <c r="G34" s="73"/>
      <c r="H34" s="11">
        <v>432</v>
      </c>
      <c r="I34" s="9"/>
      <c r="J34" s="51"/>
      <c r="K34" s="51"/>
      <c r="L34" s="51"/>
      <c r="M34" s="51"/>
      <c r="N34" s="34"/>
      <c r="O34" s="8"/>
      <c r="P34" s="35"/>
      <c r="Q34" s="32">
        <f t="shared" si="0"/>
        <v>0</v>
      </c>
      <c r="R34" s="52"/>
      <c r="S34" s="52"/>
      <c r="T34" s="44">
        <f t="shared" si="1"/>
        <v>0</v>
      </c>
      <c r="U34" s="44"/>
      <c r="V34" s="5"/>
    </row>
    <row r="35" spans="1:22" ht="15.75" customHeight="1" x14ac:dyDescent="0.25">
      <c r="A35" s="7">
        <v>28</v>
      </c>
      <c r="B35" s="73" t="s">
        <v>41</v>
      </c>
      <c r="C35" s="73"/>
      <c r="D35" s="73"/>
      <c r="E35" s="73"/>
      <c r="F35" s="73"/>
      <c r="G35" s="73"/>
      <c r="H35" s="11">
        <v>360</v>
      </c>
      <c r="I35" s="9"/>
      <c r="J35" s="51"/>
      <c r="K35" s="51"/>
      <c r="L35" s="51"/>
      <c r="M35" s="51"/>
      <c r="N35" s="34"/>
      <c r="O35" s="8"/>
      <c r="P35" s="35"/>
      <c r="Q35" s="32">
        <f t="shared" si="0"/>
        <v>0</v>
      </c>
      <c r="R35" s="52"/>
      <c r="S35" s="52"/>
      <c r="T35" s="44">
        <f t="shared" si="1"/>
        <v>0</v>
      </c>
      <c r="U35" s="44"/>
      <c r="V35" s="5"/>
    </row>
    <row r="36" spans="1:22" ht="15.75" customHeight="1" x14ac:dyDescent="0.25">
      <c r="A36" s="7">
        <v>29</v>
      </c>
      <c r="B36" s="73" t="s">
        <v>42</v>
      </c>
      <c r="C36" s="73"/>
      <c r="D36" s="73"/>
      <c r="E36" s="73"/>
      <c r="F36" s="73"/>
      <c r="G36" s="73"/>
      <c r="H36" s="11">
        <v>720</v>
      </c>
      <c r="I36" s="9"/>
      <c r="J36" s="51"/>
      <c r="K36" s="51"/>
      <c r="L36" s="51"/>
      <c r="M36" s="51"/>
      <c r="N36" s="34"/>
      <c r="O36" s="8"/>
      <c r="P36" s="35"/>
      <c r="Q36" s="32">
        <f t="shared" si="0"/>
        <v>0</v>
      </c>
      <c r="R36" s="52"/>
      <c r="S36" s="52"/>
      <c r="T36" s="44">
        <f t="shared" si="1"/>
        <v>0</v>
      </c>
      <c r="U36" s="44"/>
      <c r="V36" s="5"/>
    </row>
    <row r="37" spans="1:22" ht="15.75" customHeight="1" x14ac:dyDescent="0.25">
      <c r="A37" s="7">
        <v>30</v>
      </c>
      <c r="B37" s="73" t="s">
        <v>136</v>
      </c>
      <c r="C37" s="73"/>
      <c r="D37" s="73"/>
      <c r="E37" s="73"/>
      <c r="F37" s="73"/>
      <c r="G37" s="73"/>
      <c r="H37" s="11">
        <v>720</v>
      </c>
      <c r="I37" s="9"/>
      <c r="J37" s="51"/>
      <c r="K37" s="51"/>
      <c r="L37" s="51"/>
      <c r="M37" s="51"/>
      <c r="N37" s="34"/>
      <c r="O37" s="8"/>
      <c r="P37" s="35"/>
      <c r="Q37" s="32">
        <f t="shared" si="0"/>
        <v>0</v>
      </c>
      <c r="R37" s="52"/>
      <c r="S37" s="52"/>
      <c r="T37" s="44">
        <f t="shared" si="1"/>
        <v>0</v>
      </c>
      <c r="U37" s="44"/>
      <c r="V37" s="5"/>
    </row>
    <row r="38" spans="1:22" ht="15.75" customHeight="1" x14ac:dyDescent="0.25">
      <c r="A38" s="7">
        <v>31</v>
      </c>
      <c r="B38" s="73" t="s">
        <v>43</v>
      </c>
      <c r="C38" s="73"/>
      <c r="D38" s="73"/>
      <c r="E38" s="73"/>
      <c r="F38" s="73"/>
      <c r="G38" s="73"/>
      <c r="H38" s="11">
        <v>504</v>
      </c>
      <c r="I38" s="9"/>
      <c r="J38" s="51"/>
      <c r="K38" s="51"/>
      <c r="L38" s="51"/>
      <c r="M38" s="51"/>
      <c r="N38" s="34"/>
      <c r="O38" s="8"/>
      <c r="P38" s="35"/>
      <c r="Q38" s="32">
        <f t="shared" si="0"/>
        <v>0</v>
      </c>
      <c r="R38" s="52"/>
      <c r="S38" s="52"/>
      <c r="T38" s="44">
        <f t="shared" si="1"/>
        <v>0</v>
      </c>
      <c r="U38" s="44"/>
      <c r="V38" s="5"/>
    </row>
    <row r="39" spans="1:22" ht="15.75" customHeight="1" x14ac:dyDescent="0.25">
      <c r="A39" s="7">
        <v>32</v>
      </c>
      <c r="B39" s="73" t="s">
        <v>137</v>
      </c>
      <c r="C39" s="73"/>
      <c r="D39" s="73"/>
      <c r="E39" s="73"/>
      <c r="F39" s="73"/>
      <c r="G39" s="73"/>
      <c r="H39" s="11">
        <v>384</v>
      </c>
      <c r="I39" s="9"/>
      <c r="J39" s="51"/>
      <c r="K39" s="51"/>
      <c r="L39" s="51"/>
      <c r="M39" s="51"/>
      <c r="N39" s="34"/>
      <c r="O39" s="8"/>
      <c r="P39" s="35"/>
      <c r="Q39" s="32">
        <f t="shared" si="0"/>
        <v>0</v>
      </c>
      <c r="R39" s="52"/>
      <c r="S39" s="52"/>
      <c r="T39" s="44">
        <f t="shared" si="1"/>
        <v>0</v>
      </c>
      <c r="U39" s="44"/>
      <c r="V39" s="5"/>
    </row>
    <row r="40" spans="1:22" ht="15.75" customHeight="1" x14ac:dyDescent="0.25">
      <c r="A40" s="7">
        <v>33</v>
      </c>
      <c r="B40" s="73" t="s">
        <v>44</v>
      </c>
      <c r="C40" s="73"/>
      <c r="D40" s="73"/>
      <c r="E40" s="73"/>
      <c r="F40" s="73"/>
      <c r="G40" s="73"/>
      <c r="H40" s="11">
        <v>720</v>
      </c>
      <c r="I40" s="9"/>
      <c r="J40" s="51"/>
      <c r="K40" s="51"/>
      <c r="L40" s="51"/>
      <c r="M40" s="51"/>
      <c r="N40" s="34"/>
      <c r="O40" s="8"/>
      <c r="P40" s="35"/>
      <c r="Q40" s="32">
        <f t="shared" si="0"/>
        <v>0</v>
      </c>
      <c r="R40" s="52"/>
      <c r="S40" s="52"/>
      <c r="T40" s="44">
        <f t="shared" si="1"/>
        <v>0</v>
      </c>
      <c r="U40" s="44"/>
      <c r="V40" s="5"/>
    </row>
    <row r="41" spans="1:22" ht="15.75" customHeight="1" x14ac:dyDescent="0.25">
      <c r="A41" s="7">
        <v>34</v>
      </c>
      <c r="B41" s="73" t="s">
        <v>138</v>
      </c>
      <c r="C41" s="73"/>
      <c r="D41" s="73"/>
      <c r="E41" s="73"/>
      <c r="F41" s="73"/>
      <c r="G41" s="73"/>
      <c r="H41" s="11">
        <v>360</v>
      </c>
      <c r="I41" s="9"/>
      <c r="J41" s="51"/>
      <c r="K41" s="51"/>
      <c r="L41" s="51"/>
      <c r="M41" s="51"/>
      <c r="N41" s="34"/>
      <c r="O41" s="8"/>
      <c r="P41" s="35"/>
      <c r="Q41" s="32">
        <f t="shared" si="0"/>
        <v>0</v>
      </c>
      <c r="R41" s="52"/>
      <c r="S41" s="52"/>
      <c r="T41" s="44">
        <f t="shared" si="1"/>
        <v>0</v>
      </c>
      <c r="U41" s="44"/>
      <c r="V41" s="5"/>
    </row>
    <row r="42" spans="1:22" ht="15.75" customHeight="1" x14ac:dyDescent="0.25">
      <c r="A42" s="7">
        <v>35</v>
      </c>
      <c r="B42" s="73" t="s">
        <v>45</v>
      </c>
      <c r="C42" s="73"/>
      <c r="D42" s="73"/>
      <c r="E42" s="73"/>
      <c r="F42" s="73"/>
      <c r="G42" s="73"/>
      <c r="H42" s="11">
        <v>720</v>
      </c>
      <c r="I42" s="9"/>
      <c r="J42" s="51"/>
      <c r="K42" s="51"/>
      <c r="L42" s="51"/>
      <c r="M42" s="51"/>
      <c r="N42" s="34"/>
      <c r="O42" s="8"/>
      <c r="P42" s="35"/>
      <c r="Q42" s="32">
        <f t="shared" si="0"/>
        <v>0</v>
      </c>
      <c r="R42" s="52"/>
      <c r="S42" s="52"/>
      <c r="T42" s="44">
        <f t="shared" si="1"/>
        <v>0</v>
      </c>
      <c r="U42" s="44"/>
      <c r="V42" s="5"/>
    </row>
    <row r="43" spans="1:22" ht="15.75" customHeight="1" x14ac:dyDescent="0.25">
      <c r="A43" s="7">
        <v>36</v>
      </c>
      <c r="B43" s="73" t="s">
        <v>46</v>
      </c>
      <c r="C43" s="73"/>
      <c r="D43" s="73"/>
      <c r="E43" s="73"/>
      <c r="F43" s="73"/>
      <c r="G43" s="73"/>
      <c r="H43" s="11">
        <v>720</v>
      </c>
      <c r="I43" s="9"/>
      <c r="J43" s="51"/>
      <c r="K43" s="51"/>
      <c r="L43" s="51"/>
      <c r="M43" s="51"/>
      <c r="N43" s="34"/>
      <c r="O43" s="8"/>
      <c r="P43" s="35"/>
      <c r="Q43" s="32">
        <f t="shared" si="0"/>
        <v>0</v>
      </c>
      <c r="R43" s="52"/>
      <c r="S43" s="52"/>
      <c r="T43" s="44">
        <f t="shared" si="1"/>
        <v>0</v>
      </c>
      <c r="U43" s="44"/>
      <c r="V43" s="5"/>
    </row>
    <row r="44" spans="1:22" ht="15.75" customHeight="1" x14ac:dyDescent="0.25">
      <c r="A44" s="7">
        <v>37</v>
      </c>
      <c r="B44" s="73" t="s">
        <v>47</v>
      </c>
      <c r="C44" s="73"/>
      <c r="D44" s="73"/>
      <c r="E44" s="73"/>
      <c r="F44" s="73"/>
      <c r="G44" s="73"/>
      <c r="H44" s="11">
        <v>720</v>
      </c>
      <c r="I44" s="9"/>
      <c r="J44" s="51"/>
      <c r="K44" s="51"/>
      <c r="L44" s="51"/>
      <c r="M44" s="51"/>
      <c r="N44" s="34"/>
      <c r="O44" s="8"/>
      <c r="P44" s="35"/>
      <c r="Q44" s="32">
        <f t="shared" si="0"/>
        <v>0</v>
      </c>
      <c r="R44" s="52"/>
      <c r="S44" s="52"/>
      <c r="T44" s="44">
        <f t="shared" si="1"/>
        <v>0</v>
      </c>
      <c r="U44" s="44"/>
      <c r="V44" s="5"/>
    </row>
    <row r="45" spans="1:22" ht="15.75" customHeight="1" x14ac:dyDescent="0.25">
      <c r="A45" s="7">
        <v>38</v>
      </c>
      <c r="B45" s="73" t="s">
        <v>48</v>
      </c>
      <c r="C45" s="73"/>
      <c r="D45" s="73"/>
      <c r="E45" s="73"/>
      <c r="F45" s="73"/>
      <c r="G45" s="73"/>
      <c r="H45" s="11">
        <v>1512</v>
      </c>
      <c r="I45" s="9"/>
      <c r="J45" s="51"/>
      <c r="K45" s="51"/>
      <c r="L45" s="51"/>
      <c r="M45" s="51"/>
      <c r="N45" s="34"/>
      <c r="O45" s="8"/>
      <c r="P45" s="35"/>
      <c r="Q45" s="32">
        <f t="shared" si="0"/>
        <v>0</v>
      </c>
      <c r="R45" s="52"/>
      <c r="S45" s="52"/>
      <c r="T45" s="44">
        <f t="shared" si="1"/>
        <v>0</v>
      </c>
      <c r="U45" s="44"/>
      <c r="V45" s="5"/>
    </row>
    <row r="46" spans="1:22" ht="15.75" customHeight="1" x14ac:dyDescent="0.25">
      <c r="A46" s="7">
        <v>39</v>
      </c>
      <c r="B46" s="73" t="s">
        <v>49</v>
      </c>
      <c r="C46" s="73"/>
      <c r="D46" s="73"/>
      <c r="E46" s="73"/>
      <c r="F46" s="73"/>
      <c r="G46" s="73"/>
      <c r="H46" s="11">
        <v>1512</v>
      </c>
      <c r="I46" s="9"/>
      <c r="J46" s="51"/>
      <c r="K46" s="51"/>
      <c r="L46" s="51"/>
      <c r="M46" s="51"/>
      <c r="N46" s="34"/>
      <c r="O46" s="8"/>
      <c r="P46" s="35"/>
      <c r="Q46" s="32">
        <f t="shared" si="0"/>
        <v>0</v>
      </c>
      <c r="R46" s="52"/>
      <c r="S46" s="52"/>
      <c r="T46" s="44">
        <f t="shared" si="1"/>
        <v>0</v>
      </c>
      <c r="U46" s="44"/>
      <c r="V46" s="5"/>
    </row>
    <row r="47" spans="1:22" ht="15.75" customHeight="1" x14ac:dyDescent="0.25">
      <c r="A47" s="7">
        <v>40</v>
      </c>
      <c r="B47" s="73" t="s">
        <v>50</v>
      </c>
      <c r="C47" s="73"/>
      <c r="D47" s="73"/>
      <c r="E47" s="73"/>
      <c r="F47" s="73"/>
      <c r="G47" s="73"/>
      <c r="H47" s="11">
        <v>1512</v>
      </c>
      <c r="I47" s="9"/>
      <c r="J47" s="51"/>
      <c r="K47" s="51"/>
      <c r="L47" s="51"/>
      <c r="M47" s="51"/>
      <c r="N47" s="34"/>
      <c r="O47" s="8"/>
      <c r="P47" s="35"/>
      <c r="Q47" s="32">
        <f t="shared" si="0"/>
        <v>0</v>
      </c>
      <c r="R47" s="52"/>
      <c r="S47" s="52"/>
      <c r="T47" s="44">
        <f t="shared" si="1"/>
        <v>0</v>
      </c>
      <c r="U47" s="44"/>
      <c r="V47" s="5"/>
    </row>
    <row r="48" spans="1:22" ht="15.75" customHeight="1" thickBot="1" x14ac:dyDescent="0.3">
      <c r="A48" s="7">
        <v>41</v>
      </c>
      <c r="B48" s="73" t="s">
        <v>51</v>
      </c>
      <c r="C48" s="73"/>
      <c r="D48" s="73"/>
      <c r="E48" s="73"/>
      <c r="F48" s="73"/>
      <c r="G48" s="73"/>
      <c r="H48" s="11">
        <v>2000</v>
      </c>
      <c r="I48" s="9"/>
      <c r="J48" s="51"/>
      <c r="K48" s="51"/>
      <c r="L48" s="51"/>
      <c r="M48" s="51"/>
      <c r="N48" s="34"/>
      <c r="O48" s="8"/>
      <c r="P48" s="35"/>
      <c r="Q48" s="32">
        <f t="shared" si="0"/>
        <v>0</v>
      </c>
      <c r="R48" s="52"/>
      <c r="S48" s="52"/>
      <c r="T48" s="74">
        <f t="shared" si="1"/>
        <v>0</v>
      </c>
      <c r="U48" s="74"/>
      <c r="V48" s="5"/>
    </row>
    <row r="49" spans="1:22" ht="15.75" customHeight="1" thickBot="1" x14ac:dyDescent="0.3">
      <c r="T49" s="45">
        <f>SUM(T8:U48)</f>
        <v>0</v>
      </c>
      <c r="U49" s="46"/>
      <c r="V49" s="27"/>
    </row>
    <row r="50" spans="1:22" ht="15.75" thickBot="1" x14ac:dyDescent="0.3">
      <c r="V50" s="5"/>
    </row>
    <row r="51" spans="1:22" x14ac:dyDescent="0.25">
      <c r="A51" s="3" t="s">
        <v>0</v>
      </c>
      <c r="B51" s="4"/>
      <c r="C51" s="17"/>
      <c r="D51" s="17"/>
      <c r="E51" s="17"/>
      <c r="F51" s="17"/>
      <c r="G51" s="17"/>
      <c r="H51" s="17"/>
      <c r="I51" s="28"/>
      <c r="J51" s="28"/>
      <c r="K51" s="28"/>
      <c r="L51" s="28"/>
      <c r="M51" s="28"/>
      <c r="N51" s="29"/>
      <c r="V51" s="5"/>
    </row>
    <row r="52" spans="1:22" x14ac:dyDescent="0.25">
      <c r="A52" s="1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2"/>
    </row>
    <row r="53" spans="1:22" s="43" customFormat="1" x14ac:dyDescent="0.25">
      <c r="A53" s="38"/>
      <c r="B53" s="39"/>
      <c r="C53" s="39"/>
      <c r="D53" s="13"/>
      <c r="E53" s="40"/>
      <c r="F53" s="13"/>
      <c r="G53" s="13"/>
      <c r="H53" s="41"/>
      <c r="I53" s="40"/>
      <c r="J53" s="40"/>
      <c r="K53" s="40"/>
      <c r="L53" s="40"/>
      <c r="M53" s="40"/>
      <c r="N53" s="42"/>
    </row>
    <row r="54" spans="1:22" x14ac:dyDescent="0.25">
      <c r="A54" s="15"/>
      <c r="B54" s="16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2"/>
    </row>
    <row r="55" spans="1:22" x14ac:dyDescent="0.25">
      <c r="A55" s="19" t="s">
        <v>18</v>
      </c>
      <c r="B55" s="18"/>
      <c r="C55" s="18"/>
      <c r="D55" s="18"/>
      <c r="E55" s="18"/>
      <c r="F55" s="18"/>
      <c r="G55" s="18"/>
      <c r="H55" s="18"/>
      <c r="I55" s="5"/>
      <c r="J55" s="5"/>
      <c r="K55" s="5"/>
      <c r="L55" s="5"/>
      <c r="M55" s="5"/>
      <c r="N55" s="2"/>
    </row>
    <row r="56" spans="1:22" x14ac:dyDescent="0.25">
      <c r="A56" s="30" t="s">
        <v>17</v>
      </c>
      <c r="B56" s="18"/>
      <c r="C56" s="18"/>
      <c r="D56" s="18"/>
      <c r="E56" s="18"/>
      <c r="F56" s="18"/>
      <c r="G56" s="18"/>
      <c r="H56" s="18"/>
      <c r="I56" s="5"/>
      <c r="J56" s="5"/>
      <c r="K56" s="5"/>
      <c r="L56" s="5"/>
      <c r="M56" s="5"/>
      <c r="N56" s="2"/>
    </row>
    <row r="57" spans="1:22" ht="15.75" thickBot="1" x14ac:dyDescent="0.3">
      <c r="A57" s="20" t="s">
        <v>10</v>
      </c>
      <c r="B57" s="21"/>
      <c r="C57" s="21"/>
      <c r="D57" s="21"/>
      <c r="E57" s="21"/>
      <c r="F57" s="21"/>
      <c r="G57" s="21"/>
      <c r="H57" s="21"/>
      <c r="I57" s="6"/>
      <c r="J57" s="6"/>
      <c r="K57" s="6"/>
      <c r="L57" s="6"/>
      <c r="M57" s="6"/>
      <c r="N57" s="22"/>
    </row>
  </sheetData>
  <mergeCells count="174">
    <mergeCell ref="R47:S47"/>
    <mergeCell ref="R48:S48"/>
    <mergeCell ref="R42:S42"/>
    <mergeCell ref="R43:S43"/>
    <mergeCell ref="R44:S44"/>
    <mergeCell ref="T48:U48"/>
    <mergeCell ref="R45:S45"/>
    <mergeCell ref="R46:S46"/>
    <mergeCell ref="T25:U25"/>
    <mergeCell ref="T26:U26"/>
    <mergeCell ref="T27:U27"/>
    <mergeCell ref="T28:U28"/>
    <mergeCell ref="T29:U29"/>
    <mergeCell ref="T35:U35"/>
    <mergeCell ref="T36:U36"/>
    <mergeCell ref="T37:U37"/>
    <mergeCell ref="T38:U38"/>
    <mergeCell ref="T39:U39"/>
    <mergeCell ref="T30:U30"/>
    <mergeCell ref="T31:U31"/>
    <mergeCell ref="T32:U32"/>
    <mergeCell ref="T33:U33"/>
    <mergeCell ref="T34:U34"/>
    <mergeCell ref="T45:U45"/>
    <mergeCell ref="T46:U46"/>
    <mergeCell ref="T47:U47"/>
    <mergeCell ref="T40:U40"/>
    <mergeCell ref="T41:U41"/>
    <mergeCell ref="T42:U42"/>
    <mergeCell ref="T43:U43"/>
    <mergeCell ref="T44:U44"/>
    <mergeCell ref="R37:S37"/>
    <mergeCell ref="R38:S38"/>
    <mergeCell ref="R39:S39"/>
    <mergeCell ref="R40:S40"/>
    <mergeCell ref="R41:S41"/>
    <mergeCell ref="R32:S32"/>
    <mergeCell ref="R33:S33"/>
    <mergeCell ref="R34:S34"/>
    <mergeCell ref="R35:S35"/>
    <mergeCell ref="R36:S36"/>
    <mergeCell ref="J45:M45"/>
    <mergeCell ref="J46:M46"/>
    <mergeCell ref="J47:M47"/>
    <mergeCell ref="J48:M48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J40:M40"/>
    <mergeCell ref="J41:M41"/>
    <mergeCell ref="J42:M42"/>
    <mergeCell ref="J43:M43"/>
    <mergeCell ref="J44:M44"/>
    <mergeCell ref="J35:M35"/>
    <mergeCell ref="J36:M36"/>
    <mergeCell ref="J37:M37"/>
    <mergeCell ref="J38:M38"/>
    <mergeCell ref="J39:M39"/>
    <mergeCell ref="J30:M30"/>
    <mergeCell ref="J31:M31"/>
    <mergeCell ref="J32:M32"/>
    <mergeCell ref="J33:M33"/>
    <mergeCell ref="J34:M34"/>
    <mergeCell ref="J25:M25"/>
    <mergeCell ref="J26:M26"/>
    <mergeCell ref="J27:M27"/>
    <mergeCell ref="J28:M28"/>
    <mergeCell ref="J29:M29"/>
    <mergeCell ref="B35:G35"/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45:G45"/>
    <mergeCell ref="B46:G46"/>
    <mergeCell ref="B47:G47"/>
    <mergeCell ref="B48:G48"/>
    <mergeCell ref="B40:G40"/>
    <mergeCell ref="B41:G41"/>
    <mergeCell ref="B42:G42"/>
    <mergeCell ref="B43:G43"/>
    <mergeCell ref="B44:G44"/>
    <mergeCell ref="B28:G28"/>
    <mergeCell ref="B29:G29"/>
    <mergeCell ref="B20:G20"/>
    <mergeCell ref="B21:G21"/>
    <mergeCell ref="B22:G22"/>
    <mergeCell ref="B23:G23"/>
    <mergeCell ref="B24:G24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T20:U20"/>
    <mergeCell ref="T21:U21"/>
    <mergeCell ref="T22:U22"/>
    <mergeCell ref="T23:U23"/>
    <mergeCell ref="T24:U24"/>
    <mergeCell ref="J19:M19"/>
    <mergeCell ref="R19:S19"/>
    <mergeCell ref="T19:U19"/>
    <mergeCell ref="J18:M18"/>
    <mergeCell ref="R18:S18"/>
    <mergeCell ref="B7:G7"/>
    <mergeCell ref="B25:G25"/>
    <mergeCell ref="B26:G26"/>
    <mergeCell ref="B27:G27"/>
    <mergeCell ref="J20:M20"/>
    <mergeCell ref="J21:M21"/>
    <mergeCell ref="J22:M22"/>
    <mergeCell ref="J23:M23"/>
    <mergeCell ref="J24:M24"/>
    <mergeCell ref="T18:U18"/>
    <mergeCell ref="J17:M17"/>
    <mergeCell ref="R17:S17"/>
    <mergeCell ref="T17:U17"/>
    <mergeCell ref="T15:U15"/>
    <mergeCell ref="J14:M14"/>
    <mergeCell ref="R14:S14"/>
    <mergeCell ref="T14:U14"/>
    <mergeCell ref="J13:M13"/>
    <mergeCell ref="R13:S13"/>
    <mergeCell ref="T13:U13"/>
    <mergeCell ref="J16:M16"/>
    <mergeCell ref="R16:S16"/>
    <mergeCell ref="T16:U16"/>
    <mergeCell ref="J15:M15"/>
    <mergeCell ref="R15:S15"/>
    <mergeCell ref="T49:U49"/>
    <mergeCell ref="A5:C5"/>
    <mergeCell ref="A1:U1"/>
    <mergeCell ref="A2:U2"/>
    <mergeCell ref="A3:U3"/>
    <mergeCell ref="A4:C4"/>
    <mergeCell ref="J12:M12"/>
    <mergeCell ref="R12:S12"/>
    <mergeCell ref="T12:U12"/>
    <mergeCell ref="J11:M11"/>
    <mergeCell ref="R11:S11"/>
    <mergeCell ref="T11:U11"/>
    <mergeCell ref="J10:M10"/>
    <mergeCell ref="R10:S10"/>
    <mergeCell ref="T10:U10"/>
    <mergeCell ref="J9:M9"/>
    <mergeCell ref="R9:S9"/>
    <mergeCell ref="T9:U9"/>
    <mergeCell ref="T7:U7"/>
    <mergeCell ref="J8:M8"/>
    <mergeCell ref="R8:S8"/>
    <mergeCell ref="T8:U8"/>
    <mergeCell ref="J7:M7"/>
    <mergeCell ref="R7:S7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Carette Anais</dc:creator>
  <cp:lastModifiedBy>Carette Anais</cp:lastModifiedBy>
  <cp:lastPrinted>2025-02-27T10:00:20Z</cp:lastPrinted>
  <dcterms:created xsi:type="dcterms:W3CDTF">2025-01-13T10:15:30Z</dcterms:created>
  <dcterms:modified xsi:type="dcterms:W3CDTF">2025-10-03T11:55:16Z</dcterms:modified>
</cp:coreProperties>
</file>